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989" activeTab="6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 " sheetId="8" r:id="rId6"/>
    <sheet name="8. Общие сведения" sheetId="7" r:id="rId7"/>
  </sheets>
  <externalReferences>
    <externalReference r:id="rId8"/>
  </externalReference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 '!$A$1:$W$21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 '!$A$1:$W$21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ЛЭП'!$A$1:$AA$27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 '!$A$1:$AW$35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4" i="5" l="1"/>
  <c r="G25" i="8" l="1"/>
  <c r="H25" i="8" s="1"/>
  <c r="I25" i="8" s="1"/>
  <c r="J25" i="8" s="1"/>
  <c r="K25" i="8" s="1"/>
  <c r="L25" i="8" s="1"/>
  <c r="M25" i="8" s="1"/>
  <c r="N25" i="8" s="1"/>
  <c r="O25" i="8" s="1"/>
  <c r="P25" i="8" s="1"/>
  <c r="Q25" i="8" s="1"/>
  <c r="R25" i="8" s="1"/>
  <c r="S25" i="8" s="1"/>
  <c r="T25" i="8" s="1"/>
  <c r="U25" i="8" s="1"/>
  <c r="V25" i="8" s="1"/>
  <c r="W25" i="8" s="1"/>
  <c r="X25" i="8" s="1"/>
  <c r="Y25" i="8" s="1"/>
  <c r="Z25" i="8" s="1"/>
  <c r="AA25" i="8" s="1"/>
  <c r="AB25" i="8" s="1"/>
  <c r="AC25" i="8" s="1"/>
  <c r="AD25" i="8" s="1"/>
  <c r="AE25" i="8" s="1"/>
  <c r="AF25" i="8" s="1"/>
  <c r="AG25" i="8" s="1"/>
  <c r="AH25" i="8" s="1"/>
  <c r="AI25" i="8" s="1"/>
  <c r="AJ25" i="8" s="1"/>
  <c r="AK25" i="8" s="1"/>
  <c r="AL25" i="8" s="1"/>
  <c r="AM25" i="8" s="1"/>
  <c r="AN25" i="8" s="1"/>
  <c r="AO25" i="8" s="1"/>
  <c r="AP25" i="8" s="1"/>
  <c r="AQ25" i="8" s="1"/>
  <c r="AR25" i="8" s="1"/>
  <c r="AS25" i="8" s="1"/>
  <c r="AT25" i="8" s="1"/>
  <c r="AU25" i="8" s="1"/>
  <c r="AV25" i="8" s="1"/>
  <c r="F25" i="8"/>
  <c r="F15" i="8"/>
  <c r="G12" i="8"/>
  <c r="G5" i="8"/>
  <c r="H52" i="5" l="1"/>
  <c r="H35" i="5"/>
  <c r="H27" i="5"/>
  <c r="D56" i="5"/>
  <c r="K51" i="5"/>
  <c r="J51" i="5" s="1"/>
  <c r="D51" i="5" s="1"/>
  <c r="J56" i="5"/>
  <c r="D43" i="5"/>
  <c r="K43" i="5"/>
  <c r="D49" i="5"/>
  <c r="D47" i="5"/>
  <c r="D41" i="5"/>
  <c r="D39" i="5"/>
  <c r="D35" i="5"/>
  <c r="C35" i="5"/>
  <c r="K35" i="5"/>
  <c r="J40" i="5"/>
  <c r="J42" i="5"/>
  <c r="J43" i="5"/>
  <c r="J44" i="5"/>
  <c r="J45" i="5"/>
  <c r="J46" i="5"/>
  <c r="J47" i="5"/>
  <c r="J48" i="5"/>
  <c r="J49" i="5"/>
  <c r="J50" i="5"/>
  <c r="D24" i="5"/>
  <c r="J27" i="5"/>
  <c r="J24" i="5"/>
  <c r="D31" i="5"/>
  <c r="D33" i="5"/>
  <c r="D34" i="5"/>
  <c r="K24" i="5"/>
  <c r="J33" i="5"/>
  <c r="J34" i="5"/>
  <c r="J35" i="5"/>
  <c r="J32" i="5"/>
  <c r="D32" i="5" s="1"/>
  <c r="K30" i="5"/>
  <c r="J30" i="5"/>
  <c r="D30" i="5" s="1"/>
  <c r="U49" i="5" l="1"/>
  <c r="U41" i="5"/>
  <c r="U56" i="5" l="1"/>
  <c r="U55" i="5" l="1"/>
  <c r="U54" i="5"/>
  <c r="U53" i="5"/>
  <c r="U51" i="5"/>
  <c r="U47" i="5"/>
  <c r="U39" i="5"/>
  <c r="T39" i="5"/>
  <c r="T35" i="5"/>
  <c r="U35" i="5"/>
  <c r="U34" i="5"/>
  <c r="T34" i="5"/>
  <c r="U32" i="5"/>
  <c r="T32" i="5"/>
  <c r="D52" i="5"/>
  <c r="C52" i="5"/>
  <c r="T52" i="5" s="1"/>
  <c r="D27" i="5"/>
  <c r="U27" i="5" s="1"/>
  <c r="C27" i="5"/>
  <c r="T27" i="5" s="1"/>
  <c r="U24" i="5"/>
  <c r="T24" i="5"/>
  <c r="U52" i="5" l="1"/>
  <c r="J52" i="5"/>
  <c r="T47" i="5"/>
  <c r="T56" i="5"/>
  <c r="T43" i="5"/>
  <c r="T30" i="5"/>
  <c r="U43" i="5"/>
  <c r="U30" i="5"/>
  <c r="A15" i="7" l="1"/>
  <c r="B21" i="7" s="1"/>
  <c r="A5" i="7" l="1"/>
  <c r="E4" i="5"/>
  <c r="I5" i="4"/>
  <c r="C5" i="3"/>
  <c r="Q5" i="2"/>
  <c r="A12" i="7" l="1"/>
  <c r="F11" i="5"/>
  <c r="E14" i="5"/>
  <c r="I12" i="4"/>
  <c r="H15" i="4"/>
  <c r="C12" i="3"/>
  <c r="B15" i="3"/>
  <c r="P15" i="2"/>
  <c r="Q12" i="2"/>
</calcChain>
</file>

<file path=xl/sharedStrings.xml><?xml version="1.0" encoding="utf-8"?>
<sst xmlns="http://schemas.openxmlformats.org/spreadsheetml/2006/main" count="832" uniqueCount="405">
  <si>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</si>
  <si>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</si>
  <si>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</si>
  <si>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</si>
  <si>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</si>
  <si>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</si>
  <si>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</si>
  <si>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</si>
  <si>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</si>
  <si>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</si>
  <si>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</si>
  <si>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</si>
  <si>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</si>
  <si>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</si>
  <si>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</si>
  <si>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</si>
  <si>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</si>
  <si>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</si>
  <si>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</si>
  <si>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</si>
  <si>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</si>
  <si>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</si>
  <si>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</si>
  <si>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</si>
  <si>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</si>
  <si>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</si>
  <si>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</si>
  <si>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</si>
  <si>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</si>
  <si>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</si>
  <si>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</si>
  <si>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</si>
  <si>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</si>
  <si>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</si>
  <si>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</si>
  <si>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</si>
  <si>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</si>
  <si>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</si>
  <si>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</si>
  <si>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</si>
  <si>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</si>
  <si>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</si>
  <si>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</si>
  <si>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</si>
  <si>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</si>
  <si>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</si>
  <si>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</si>
  <si>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</si>
  <si>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</si>
  <si>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</si>
  <si>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</si>
  <si>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</si>
  <si>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</si>
  <si>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</si>
  <si>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</si>
  <si>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</si>
  <si>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</si>
  <si>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</si>
  <si>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</si>
  <si>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</si>
  <si>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</si>
  <si>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</si>
  <si>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</si>
  <si>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</si>
  <si>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</si>
  <si>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</si>
  <si>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</si>
  <si>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</si>
  <si>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</si>
  <si>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</si>
  <si>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</si>
  <si>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</si>
  <si>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</si>
  <si>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</si>
  <si>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</si>
  <si>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</si>
  <si>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</si>
  <si>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</si>
  <si>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</si>
  <si>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</si>
  <si>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</si>
  <si>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</si>
  <si>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</si>
  <si>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</si>
  <si>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</si>
  <si>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</si>
  <si>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</si>
  <si>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</si>
  <si>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</si>
  <si>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</si>
  <si>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</si>
  <si>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</si>
  <si>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</si>
  <si>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</si>
  <si>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</si>
  <si>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</si>
  <si>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</si>
  <si>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</si>
  <si>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</si>
  <si>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</si>
  <si>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</si>
  <si>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</si>
  <si>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</si>
  <si>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</si>
  <si>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</si>
  <si>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</si>
  <si>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</si>
  <si>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</si>
  <si>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</si>
  <si>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</si>
  <si>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</si>
  <si>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</si>
  <si>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</si>
  <si>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</si>
  <si>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</si>
  <si>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</si>
  <si>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</si>
  <si>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</si>
  <si>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</si>
  <si>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</si>
  <si>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</si>
  <si>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</si>
  <si>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</si>
  <si>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</si>
  <si>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</si>
  <si>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</si>
  <si>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</si>
  <si>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</si>
  <si>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</si>
  <si>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</si>
  <si>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</si>
  <si>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</si>
  <si>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</si>
  <si>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</si>
  <si>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</si>
  <si>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</si>
  <si>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</si>
  <si>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</si>
  <si>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</si>
  <si>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</si>
  <si>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</si>
  <si>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</si>
  <si>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</si>
  <si>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</si>
  <si>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</si>
  <si>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</si>
  <si>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</si>
  <si>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</si>
  <si>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</si>
  <si>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</si>
  <si>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</si>
  <si>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</si>
  <si>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</si>
  <si>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</si>
  <si>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</si>
  <si>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</si>
  <si>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</si>
  <si>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</si>
  <si>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</si>
  <si>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</si>
  <si>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</si>
  <si>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</si>
  <si>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</si>
  <si>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</si>
  <si>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</si>
  <si>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</si>
  <si>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</si>
  <si>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</si>
  <si>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</si>
  <si>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</si>
  <si>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</si>
  <si>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</si>
  <si>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</si>
  <si>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</si>
  <si>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</si>
  <si>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</si>
  <si>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</si>
  <si>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</si>
  <si>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</si>
  <si>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</si>
  <si>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</si>
  <si>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</si>
  <si>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</si>
  <si>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</si>
  <si>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</si>
  <si>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</si>
  <si>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</si>
  <si>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</si>
  <si>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</si>
  <si>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</si>
  <si>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</si>
  <si>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</si>
  <si>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</si>
  <si>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</si>
  <si>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</si>
  <si>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</si>
  <si>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</si>
  <si>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</si>
  <si>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</si>
  <si>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</si>
  <si>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</si>
  <si>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</si>
  <si>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</si>
  <si>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</si>
  <si>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</si>
  <si>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</si>
  <si>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</si>
  <si>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</si>
  <si>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</si>
  <si>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</si>
  <si>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</si>
  <si>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</si>
  <si>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</si>
  <si>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</si>
  <si>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</si>
  <si>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</si>
  <si>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</si>
  <si>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</si>
  <si>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</si>
  <si>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</si>
  <si>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</si>
  <si>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</si>
  <si>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</si>
  <si>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</si>
  <si>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</si>
  <si>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</si>
  <si>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</si>
  <si>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</si>
  <si>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</si>
  <si>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</si>
  <si>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</si>
  <si>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</si>
  <si>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</si>
  <si>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</si>
  <si>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</si>
  <si>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</si>
  <si>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</si>
  <si>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</si>
  <si>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</si>
  <si>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</si>
  <si>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</si>
  <si>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</si>
  <si>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</si>
  <si>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</si>
  <si>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</si>
  <si>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</si>
  <si>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</si>
  <si>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</si>
  <si>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</si>
  <si>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Способ закупки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</si>
  <si>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</si>
  <si>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</si>
  <si>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</si>
  <si>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</si>
  <si>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</si>
  <si>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</si>
  <si>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</si>
  <si>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</si>
  <si>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</si>
  <si>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</si>
  <si>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</si>
  <si>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</si>
  <si>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</si>
  <si>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</si>
  <si>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</si>
  <si>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</si>
  <si>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</si>
  <si>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</si>
  <si>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</si>
  <si>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</si>
  <si>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</si>
  <si>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</si>
  <si>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</si>
  <si>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</si>
  <si>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</si>
  <si>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</si>
  <si>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</si>
  <si>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</si>
  <si>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</si>
  <si>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</si>
  <si>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</si>
  <si>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</si>
  <si>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</si>
  <si>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</si>
  <si>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</si>
  <si>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</si>
  <si>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</si>
  <si>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</si>
  <si>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</si>
  <si>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</si>
  <si>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</si>
  <si>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</si>
  <si>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</si>
  <si>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</si>
  <si>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</si>
  <si>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</si>
  <si>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</si>
  <si>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</si>
  <si>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</si>
  <si>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</si>
  <si>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Учалинский район, г. Учалы</t>
  </si>
  <si>
    <t>453702, Республика Башкортостан, Учалинский район, г. Учалы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</si>
  <si>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</si>
  <si>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Прочее новое строительство объектов электросетевого хозяйства:</t>
  </si>
  <si>
    <t>ВЛ</t>
  </si>
  <si>
    <t>нд</t>
  </si>
  <si>
    <t>Повышение эксплуатационной надежности и безопасности энергоснабжения потребителей</t>
  </si>
  <si>
    <t>нет</t>
  </si>
  <si>
    <t>повышение эксплуатационной надежности и безопасности энергоснабжения потребителей</t>
  </si>
  <si>
    <t>2022 г</t>
  </si>
  <si>
    <t>Год 2022</t>
  </si>
  <si>
    <t>Год раскрытия информации: 2022 год</t>
  </si>
  <si>
    <t>ж/б</t>
  </si>
  <si>
    <t>-</t>
  </si>
  <si>
    <t>1,064 (с НДС)</t>
  </si>
  <si>
    <t>Строительство КВЛ-6кВ от РП-7 до опоры №12 ф-9 ТП-195</t>
  </si>
  <si>
    <t>КВЛ-6кВ от РП-7 до опоры №12 ф-9 ТП-195</t>
  </si>
  <si>
    <t>70</t>
  </si>
  <si>
    <t>120</t>
  </si>
  <si>
    <t>КЛ</t>
  </si>
  <si>
    <t>0</t>
  </si>
  <si>
    <t>траншея</t>
  </si>
  <si>
    <t xml:space="preserve">Реконструкция нормальной схемы электроснабжения в соответствии с требованиями нормативных документов и правил (ПУЭ, ПТЭЭСС, ПТЭЭП)
</t>
  </si>
  <si>
    <t>Строительство</t>
  </si>
  <si>
    <t>0,680 км</t>
  </si>
  <si>
    <t>L_UES_R3</t>
  </si>
  <si>
    <t xml:space="preserve">Факт </t>
  </si>
  <si>
    <t xml:space="preserve">завершено </t>
  </si>
  <si>
    <t>ВЛ-0,349км,КЛ-3*120-0,180км,КЛ-3*95-0,025км</t>
  </si>
  <si>
    <t>заверешен</t>
  </si>
  <si>
    <t>заверешена</t>
  </si>
  <si>
    <t>Строительство КВЛ-6кВ от РП-7 до опоры №12 ф-9 ТП-195, протяженностью 0,554 км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</si>
  <si>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</si>
  <si>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</si>
  <si>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</si>
  <si>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</si>
  <si>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</si>
  <si>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</si>
  <si>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</si>
  <si>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</si>
  <si>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</si>
  <si>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</si>
  <si>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</si>
  <si>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</si>
  <si>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</si>
  <si>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</si>
  <si>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</si>
  <si>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</si>
  <si>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</si>
  <si>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</si>
  <si>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</si>
  <si>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</si>
  <si>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</si>
  <si>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</si>
  <si>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</si>
  <si>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</si>
  <si>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</si>
  <si>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</si>
  <si>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</si>
  <si>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</si>
  <si>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</si>
  <si>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</si>
  <si>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</si>
  <si>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</si>
  <si>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</si>
  <si>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</si>
  <si>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</si>
  <si>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</si>
  <si>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</si>
  <si>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</si>
  <si>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</si>
  <si>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</si>
  <si>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</si>
  <si>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</si>
  <si>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</si>
  <si>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</si>
  <si>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</si>
  <si>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</si>
  <si>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</si>
  <si>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 xml:space="preserve">АО "Учалинские электрические сети" </t>
  </si>
  <si>
    <t xml:space="preserve">передача электрической энергии </t>
  </si>
  <si>
    <t>провод</t>
  </si>
  <si>
    <t>Провод СИП, АС</t>
  </si>
  <si>
    <t>КП</t>
  </si>
  <si>
    <t>эл.аукцион</t>
  </si>
  <si>
    <t>наименования участников не раскрываются в соответстии с ФЗ 223</t>
  </si>
  <si>
    <t xml:space="preserve">3878,688 3371,896 3859,197 3350,338 3878,688 3664,288 3664,288 3586,324 3878,688 </t>
  </si>
  <si>
    <t>ООО "Энергоучет"</t>
  </si>
  <si>
    <t>https://utp.sberbank-ast.ru/</t>
  </si>
  <si>
    <t>в связи с с введением санкций цена договора была увеличена до 5074,97 тыс.руб.с НДС</t>
  </si>
  <si>
    <t>кабельная продукция</t>
  </si>
  <si>
    <t>1401,63 1400,112 1523,52 1615,214 1423,008 1609,112</t>
  </si>
  <si>
    <t>https://bashzakaz.ru/</t>
  </si>
  <si>
    <t>05.07.23022</t>
  </si>
  <si>
    <t xml:space="preserve">линейная арматура </t>
  </si>
  <si>
    <t>линейная арматура</t>
  </si>
  <si>
    <t>ООО "Энергия СИП"</t>
  </si>
  <si>
    <t>11.02.2022</t>
  </si>
  <si>
    <t>28.02.2022</t>
  </si>
  <si>
    <t>п.7 ч.6.1 Положения</t>
  </si>
  <si>
    <t>Комиссия</t>
  </si>
  <si>
    <t>1,003 (с НДС)</t>
  </si>
  <si>
    <t>1,003 млн.руб. (с НДС)</t>
  </si>
  <si>
    <t>Сметная стоимость проекта в ценах 2022 года с НДС, млн. руб.</t>
  </si>
  <si>
    <t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</si>
</sst>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dd/mm/yy;@"/>
    <numFmt numFmtId="165" formatCode="0.000"/>
    <numFmt numFmtId="166" formatCode="#,##0.00;\-#,##0.00;#,&quot;-&quot;"/>
    <numFmt numFmtId="167" formatCode="#,##0.000_ ;\-#,##0.000\ "/>
    <numFmt numFmtId="168" formatCode="#,##0.000;\-#,##0.000;#.00,&quot;-&quot;"/>
    <numFmt numFmtId="169" formatCode="#,##0_ ;\-#,##0\ "/>
    <numFmt numFmtId="170" formatCode="#,##0.000"/>
    <numFmt numFmtId="171" formatCode="#,##0.0"/>
  </numFmts>
  <fonts count="32" x14ac:knownFonts="1"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rgb="FF000000"/>
      <name val="Calibri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4" fillId="0" borderId="0"/>
    <xf numFmtId="0" fontId="24" fillId="0" borderId="0"/>
    <xf numFmtId="0" fontId="1" fillId="0" borderId="0"/>
    <xf numFmtId="0" fontId="29" fillId="0" borderId="0"/>
    <xf numFmtId="0" fontId="31" fillId="0" borderId="0" applyNumberFormat="0" applyFill="0" applyBorder="0" applyAlignment="0" applyProtection="0"/>
  </cellStyleXfs>
  <cellXfs count="20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0" xfId="0" applyFont="1" applyBorder="1"/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12" fillId="0" borderId="0" xfId="0" applyFont="1" applyBorder="1"/>
    <xf numFmtId="49" fontId="10" fillId="0" borderId="1" xfId="0" applyNumberFormat="1" applyFont="1" applyBorder="1" applyAlignment="1">
      <alignment vertical="center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0" fillId="2" borderId="0" xfId="0" applyFont="1" applyFill="1" applyBorder="1" applyAlignment="1">
      <alignment vertical="center"/>
    </xf>
    <xf numFmtId="0" fontId="11" fillId="2" borderId="0" xfId="0" applyFont="1" applyFill="1" applyBorder="1" applyAlignment="1">
      <alignment horizontal="center" vertical="center"/>
    </xf>
    <xf numFmtId="0" fontId="12" fillId="2" borderId="0" xfId="0" applyFont="1" applyFill="1" applyBorder="1"/>
    <xf numFmtId="0" fontId="12" fillId="2" borderId="0" xfId="0" applyFont="1" applyFill="1"/>
    <xf numFmtId="0" fontId="0" fillId="0" borderId="0" xfId="0" applyBorder="1"/>
    <xf numFmtId="10" fontId="10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1" fillId="0" borderId="0" xfId="0" applyFont="1" applyBorder="1" applyAlignment="1">
      <alignment vertical="center"/>
    </xf>
    <xf numFmtId="0" fontId="4" fillId="0" borderId="0" xfId="0" applyFont="1" applyAlignment="1"/>
    <xf numFmtId="0" fontId="6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3" fillId="0" borderId="0" xfId="0" applyFont="1"/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0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right"/>
    </xf>
    <xf numFmtId="0" fontId="21" fillId="0" borderId="8" xfId="0" applyFont="1" applyBorder="1" applyAlignment="1">
      <alignment horizontal="justify"/>
    </xf>
    <xf numFmtId="0" fontId="22" fillId="0" borderId="8" xfId="0" applyFont="1" applyBorder="1" applyAlignment="1">
      <alignment horizontal="justify" vertical="center"/>
    </xf>
    <xf numFmtId="0" fontId="22" fillId="0" borderId="9" xfId="0" applyFont="1" applyBorder="1" applyAlignment="1">
      <alignment horizontal="justify" vertical="center"/>
    </xf>
    <xf numFmtId="0" fontId="21" fillId="0" borderId="8" xfId="0" applyFont="1" applyBorder="1" applyAlignment="1">
      <alignment vertical="top" wrapText="1"/>
    </xf>
    <xf numFmtId="0" fontId="21" fillId="0" borderId="10" xfId="0" applyFont="1" applyBorder="1" applyAlignment="1">
      <alignment vertical="top" wrapText="1"/>
    </xf>
    <xf numFmtId="0" fontId="21" fillId="0" borderId="10" xfId="0" applyFont="1" applyBorder="1" applyAlignment="1">
      <alignment horizontal="justify" vertical="top" wrapText="1"/>
    </xf>
    <xf numFmtId="0" fontId="22" fillId="0" borderId="8" xfId="0" applyFont="1" applyBorder="1" applyAlignment="1">
      <alignment horizontal="justify" vertical="top" wrapText="1"/>
    </xf>
    <xf numFmtId="0" fontId="21" fillId="0" borderId="8" xfId="0" applyFont="1" applyBorder="1" applyAlignment="1">
      <alignment horizontal="justify" vertical="top" wrapText="1"/>
    </xf>
    <xf numFmtId="0" fontId="21" fillId="0" borderId="9" xfId="0" applyFont="1" applyBorder="1" applyAlignment="1">
      <alignment vertical="top" wrapText="1"/>
    </xf>
    <xf numFmtId="0" fontId="22" fillId="0" borderId="9" xfId="0" applyFont="1" applyBorder="1" applyAlignment="1">
      <alignment vertical="top" wrapText="1"/>
    </xf>
    <xf numFmtId="0" fontId="22" fillId="0" borderId="12" xfId="0" applyFont="1" applyBorder="1" applyAlignment="1">
      <alignment vertical="top" wrapText="1"/>
    </xf>
    <xf numFmtId="0" fontId="22" fillId="0" borderId="10" xfId="0" applyFont="1" applyBorder="1" applyAlignment="1">
      <alignment vertical="top" wrapText="1"/>
    </xf>
    <xf numFmtId="0" fontId="21" fillId="0" borderId="9" xfId="0" applyFont="1" applyBorder="1" applyAlignment="1">
      <alignment horizontal="left" vertical="center" wrapText="1"/>
    </xf>
    <xf numFmtId="0" fontId="21" fillId="0" borderId="9" xfId="0" applyFont="1" applyBorder="1" applyAlignment="1">
      <alignment horizontal="center" vertical="center" wrapText="1"/>
    </xf>
    <xf numFmtId="0" fontId="22" fillId="0" borderId="10" xfId="0" applyFont="1" applyBorder="1"/>
    <xf numFmtId="0" fontId="23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5" fillId="0" borderId="13" xfId="2" applyFont="1" applyBorder="1" applyAlignment="1">
      <alignment horizontal="center" vertical="center" wrapText="1"/>
    </xf>
    <xf numFmtId="0" fontId="25" fillId="0" borderId="1" xfId="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166" fontId="14" fillId="0" borderId="1" xfId="0" applyNumberFormat="1" applyFont="1" applyFill="1" applyBorder="1" applyAlignment="1">
      <alignment horizontal="center" vertical="center"/>
    </xf>
    <xf numFmtId="167" fontId="14" fillId="0" borderId="1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8" xfId="1" applyFont="1" applyFill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/>
    </xf>
    <xf numFmtId="165" fontId="14" fillId="0" borderId="1" xfId="1" applyNumberFormat="1" applyFont="1" applyFill="1" applyBorder="1" applyAlignment="1">
      <alignment horizontal="center" vertical="center" wrapText="1"/>
    </xf>
    <xf numFmtId="169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2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17" fontId="6" fillId="0" borderId="1" xfId="1" applyNumberFormat="1" applyFont="1" applyBorder="1" applyAlignment="1">
      <alignment horizontal="center" vertical="center" wrapText="1"/>
    </xf>
    <xf numFmtId="14" fontId="6" fillId="0" borderId="1" xfId="1" applyNumberFormat="1" applyFont="1" applyBorder="1" applyAlignment="1">
      <alignment horizontal="center" vertical="center" wrapText="1"/>
    </xf>
    <xf numFmtId="165" fontId="0" fillId="0" borderId="0" xfId="0" applyNumberFormat="1"/>
    <xf numFmtId="165" fontId="6" fillId="0" borderId="0" xfId="0" applyNumberFormat="1" applyFont="1" applyBorder="1" applyAlignment="1">
      <alignment vertical="center"/>
    </xf>
    <xf numFmtId="165" fontId="8" fillId="0" borderId="0" xfId="0" applyNumberFormat="1" applyFont="1" applyAlignment="1">
      <alignment vertical="center"/>
    </xf>
    <xf numFmtId="165" fontId="15" fillId="0" borderId="0" xfId="0" applyNumberFormat="1" applyFont="1" applyBorder="1" applyAlignment="1">
      <alignment vertical="center"/>
    </xf>
    <xf numFmtId="165" fontId="4" fillId="0" borderId="0" xfId="0" applyNumberFormat="1" applyFont="1" applyAlignment="1"/>
    <xf numFmtId="165" fontId="23" fillId="0" borderId="0" xfId="0" applyNumberFormat="1" applyFont="1" applyBorder="1" applyAlignment="1">
      <alignment vertical="center"/>
    </xf>
    <xf numFmtId="165" fontId="6" fillId="0" borderId="1" xfId="0" applyNumberFormat="1" applyFont="1" applyBorder="1" applyAlignment="1">
      <alignment horizontal="center" vertical="center" textRotation="90" wrapText="1"/>
    </xf>
    <xf numFmtId="165" fontId="6" fillId="0" borderId="1" xfId="0" applyNumberFormat="1" applyFont="1" applyFill="1" applyBorder="1" applyAlignment="1">
      <alignment horizontal="center" vertical="center"/>
    </xf>
    <xf numFmtId="165" fontId="14" fillId="0" borderId="1" xfId="0" applyNumberFormat="1" applyFont="1" applyFill="1" applyBorder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11" fillId="0" borderId="0" xfId="0" applyNumberFormat="1" applyFont="1" applyBorder="1" applyAlignment="1">
      <alignment vertical="center"/>
    </xf>
    <xf numFmtId="165" fontId="6" fillId="0" borderId="6" xfId="0" applyNumberFormat="1" applyFont="1" applyBorder="1" applyAlignment="1">
      <alignment horizontal="center" vertical="center" wrapText="1"/>
    </xf>
    <xf numFmtId="168" fontId="6" fillId="0" borderId="1" xfId="1" applyNumberFormat="1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 wrapText="1"/>
    </xf>
    <xf numFmtId="0" fontId="27" fillId="0" borderId="1" xfId="3" applyFont="1" applyFill="1" applyBorder="1" applyAlignment="1">
      <alignment horizontal="center" vertical="center"/>
    </xf>
    <xf numFmtId="0" fontId="30" fillId="0" borderId="1" xfId="3" applyFont="1" applyBorder="1" applyAlignment="1">
      <alignment horizontal="center" vertical="center"/>
    </xf>
    <xf numFmtId="49" fontId="30" fillId="0" borderId="1" xfId="3" applyNumberFormat="1" applyFont="1" applyBorder="1" applyAlignment="1">
      <alignment horizontal="center" vertical="center" wrapText="1"/>
    </xf>
    <xf numFmtId="0" fontId="30" fillId="0" borderId="1" xfId="3" applyFont="1" applyBorder="1" applyAlignment="1">
      <alignment horizontal="center" vertical="center" wrapText="1"/>
    </xf>
    <xf numFmtId="49" fontId="30" fillId="0" borderId="1" xfId="3" applyNumberFormat="1" applyFont="1" applyFill="1" applyBorder="1" applyAlignment="1">
      <alignment horizontal="center" vertical="center" wrapText="1"/>
    </xf>
    <xf numFmtId="14" fontId="30" fillId="0" borderId="1" xfId="3" applyNumberFormat="1" applyFont="1" applyBorder="1" applyAlignment="1">
      <alignment horizontal="center" vertical="center"/>
    </xf>
    <xf numFmtId="1" fontId="30" fillId="0" borderId="1" xfId="3" applyNumberFormat="1" applyFont="1" applyBorder="1" applyAlignment="1">
      <alignment horizontal="center" vertical="center"/>
    </xf>
    <xf numFmtId="1" fontId="30" fillId="0" borderId="1" xfId="3" applyNumberFormat="1" applyFont="1" applyFill="1" applyBorder="1" applyAlignment="1">
      <alignment horizontal="center" vertical="center"/>
    </xf>
    <xf numFmtId="2" fontId="30" fillId="0" borderId="1" xfId="3" applyNumberFormat="1" applyFont="1" applyBorder="1" applyAlignment="1">
      <alignment horizontal="center" vertical="center"/>
    </xf>
    <xf numFmtId="165" fontId="30" fillId="0" borderId="1" xfId="3" applyNumberFormat="1" applyFont="1" applyBorder="1" applyAlignment="1">
      <alignment horizontal="center" vertical="center"/>
    </xf>
    <xf numFmtId="170" fontId="30" fillId="0" borderId="1" xfId="3" applyNumberFormat="1" applyFont="1" applyFill="1" applyBorder="1" applyAlignment="1">
      <alignment horizontal="center" vertical="center"/>
    </xf>
    <xf numFmtId="171" fontId="30" fillId="0" borderId="1" xfId="3" applyNumberFormat="1" applyFont="1" applyFill="1" applyBorder="1" applyAlignment="1">
      <alignment horizontal="center" vertical="center"/>
    </xf>
    <xf numFmtId="171" fontId="30" fillId="0" borderId="1" xfId="3" applyNumberFormat="1" applyFont="1" applyFill="1" applyBorder="1" applyAlignment="1">
      <alignment horizontal="center" vertical="center" wrapText="1"/>
    </xf>
    <xf numFmtId="49" fontId="30" fillId="0" borderId="1" xfId="3" applyNumberFormat="1" applyFont="1" applyFill="1" applyBorder="1" applyAlignment="1">
      <alignment horizontal="center" vertical="center"/>
    </xf>
    <xf numFmtId="14" fontId="30" fillId="0" borderId="1" xfId="3" applyNumberFormat="1" applyFont="1" applyFill="1" applyBorder="1" applyAlignment="1">
      <alignment horizontal="center" vertical="center"/>
    </xf>
    <xf numFmtId="49" fontId="31" fillId="0" borderId="1" xfId="5" applyNumberFormat="1" applyFill="1" applyBorder="1" applyAlignment="1">
      <alignment horizontal="center" vertical="center" wrapText="1"/>
    </xf>
    <xf numFmtId="0" fontId="13" fillId="3" borderId="5" xfId="3" applyFont="1" applyFill="1" applyBorder="1" applyAlignment="1">
      <alignment horizontal="center" vertical="center" wrapText="1"/>
    </xf>
    <xf numFmtId="0" fontId="13" fillId="0" borderId="5" xfId="3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7" fillId="0" borderId="6" xfId="3" applyFont="1" applyFill="1" applyBorder="1" applyAlignment="1">
      <alignment horizontal="center" vertical="center" wrapText="1"/>
    </xf>
    <xf numFmtId="0" fontId="27" fillId="0" borderId="3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 applyProtection="1">
      <alignment horizontal="center" vertical="center" wrapText="1"/>
    </xf>
    <xf numFmtId="0" fontId="28" fillId="0" borderId="3" xfId="3" applyFont="1" applyFill="1" applyBorder="1" applyAlignment="1" applyProtection="1">
      <alignment horizontal="center" vertical="center" wrapText="1"/>
    </xf>
    <xf numFmtId="0" fontId="19" fillId="0" borderId="6" xfId="4" applyFont="1" applyFill="1" applyBorder="1" applyAlignment="1">
      <alignment horizontal="center" vertical="center" textRotation="90" wrapText="1"/>
    </xf>
    <xf numFmtId="0" fontId="19" fillId="0" borderId="3" xfId="4" applyFont="1" applyFill="1" applyBorder="1" applyAlignment="1">
      <alignment horizontal="center" vertical="center" textRotation="90" wrapText="1"/>
    </xf>
    <xf numFmtId="0" fontId="28" fillId="0" borderId="6" xfId="1" applyFont="1" applyFill="1" applyBorder="1" applyAlignment="1">
      <alignment horizontal="center" vertical="center" textRotation="90" wrapText="1"/>
    </xf>
    <xf numFmtId="0" fontId="28" fillId="0" borderId="3" xfId="1" applyFont="1" applyFill="1" applyBorder="1" applyAlignment="1">
      <alignment horizontal="center" vertical="center" textRotation="90" wrapText="1"/>
    </xf>
    <xf numFmtId="0" fontId="27" fillId="0" borderId="6" xfId="3" applyFont="1" applyFill="1" applyBorder="1" applyAlignment="1">
      <alignment horizontal="center" vertical="center" textRotation="90" wrapText="1"/>
    </xf>
    <xf numFmtId="0" fontId="27" fillId="0" borderId="7" xfId="3" applyFont="1" applyFill="1" applyBorder="1" applyAlignment="1">
      <alignment horizontal="center" vertical="center" textRotation="90" wrapText="1"/>
    </xf>
    <xf numFmtId="0" fontId="27" fillId="0" borderId="3" xfId="3" applyFont="1" applyFill="1" applyBorder="1" applyAlignment="1">
      <alignment horizontal="center" vertical="center" textRotation="90" wrapText="1"/>
    </xf>
    <xf numFmtId="0" fontId="27" fillId="0" borderId="7" xfId="3" applyFont="1" applyFill="1" applyBorder="1" applyAlignment="1">
      <alignment horizontal="center" vertical="center" wrapText="1"/>
    </xf>
    <xf numFmtId="0" fontId="28" fillId="0" borderId="6" xfId="3" applyFont="1" applyFill="1" applyBorder="1" applyAlignment="1" applyProtection="1">
      <alignment horizontal="center" vertical="center" textRotation="90" wrapText="1"/>
    </xf>
    <xf numFmtId="0" fontId="28" fillId="0" borderId="7" xfId="3" applyFont="1" applyFill="1" applyBorder="1" applyAlignment="1" applyProtection="1">
      <alignment horizontal="center" vertical="center" textRotation="90" wrapText="1"/>
    </xf>
    <xf numFmtId="0" fontId="28" fillId="0" borderId="3" xfId="3" applyFont="1" applyFill="1" applyBorder="1" applyAlignment="1" applyProtection="1">
      <alignment horizontal="center" vertical="center" textRotation="90" wrapText="1"/>
    </xf>
    <xf numFmtId="0" fontId="27" fillId="0" borderId="2" xfId="3" applyFont="1" applyFill="1" applyBorder="1" applyAlignment="1">
      <alignment horizontal="center" vertical="center" wrapText="1"/>
    </xf>
    <xf numFmtId="0" fontId="27" fillId="0" borderId="14" xfId="3" applyFont="1" applyFill="1" applyBorder="1" applyAlignment="1">
      <alignment horizontal="center" vertical="center" wrapText="1"/>
    </xf>
    <xf numFmtId="0" fontId="27" fillId="0" borderId="15" xfId="3" applyFont="1" applyFill="1" applyBorder="1" applyAlignment="1">
      <alignment horizontal="center" vertical="center" wrapText="1"/>
    </xf>
    <xf numFmtId="0" fontId="27" fillId="0" borderId="6" xfId="3" applyFont="1" applyFill="1" applyBorder="1" applyAlignment="1">
      <alignment horizontal="center" vertical="center"/>
    </xf>
    <xf numFmtId="0" fontId="27" fillId="0" borderId="3" xfId="3" applyFont="1" applyFill="1" applyBorder="1" applyAlignment="1">
      <alignment horizontal="center" vertical="center"/>
    </xf>
    <xf numFmtId="0" fontId="18" fillId="0" borderId="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21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/>
    </xf>
  </cellXfs>
  <cellStyles count="6">
    <cellStyle name="Гиперссылка" xfId="5" builtinId="8"/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7;&#1088;&#1086;&#1075;&#1088;&#1072;&#1084;&#1084;&#1072;%2023.08.21/&#1048;&#1055;%202022%20&#1075;&#1086;&#1076;/&#1056;&#1072;&#1089;&#1095;&#1077;&#1090;&#1099;%20&#1076;&#1083;&#1103;%20&#1086;&#1090;&#1095;&#1077;&#1090;&#1086;&#1074;/&#1055;&#1072;&#1089;&#1087;&#1086;&#1088;&#1090;&#1072;%20&#1080;&#1085;&#1074;&#1077;&#1089;&#1090;%20&#1087;&#1088;&#1086;&#1077;&#1082;&#1090;&#1086;&#1074;/&#1057;&#1090;&#1088;&#1086;&#1080;&#1090;&#1077;&#1083;&#1100;&#1089;&#1090;&#1074;&#1086;%20&#1050;&#1042;&#1051;-6&#1082;&#1042;%20&#1086;&#1090;%20&#1056;&#1055;-7%20&#1076;&#1086;%20&#1086;&#1087;&#1086;&#1088;&#1099;%20&#8470;12%20&#1092;-9%20&#1058;&#1055;-19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паспорт местоположение"/>
      <sheetName val="3.2 паспорт Техсостояние ЛЭП"/>
      <sheetName val="3.3 паспорт описание"/>
      <sheetName val="6.1. Паспорт сетевой график"/>
      <sheetName val="6.2. Паспорт фин осв ввод"/>
      <sheetName val="7. Паспорт отчет о закупке"/>
      <sheetName val="8. Общие сведения"/>
    </sheetNames>
    <sheetDataSet>
      <sheetData sheetId="0">
        <row r="5">
          <cell r="B5" t="str">
            <v>Год раскрытия информации: 2022 год</v>
          </cell>
        </row>
        <row r="12">
          <cell r="C12" t="str">
            <v>L_UES_R3</v>
          </cell>
        </row>
        <row r="15">
          <cell r="B15" t="str">
            <v>Строительство КВЛ-6кВ от РП-7 до опоры №12 ф-9 ТП-195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bashzakaz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50" sqref="C50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64" t="s">
        <v>311</v>
      </c>
      <c r="C5" s="164"/>
      <c r="D5" s="6"/>
      <c r="E5" s="6"/>
      <c r="F5" s="6"/>
      <c r="G5" s="6"/>
      <c r="H5" s="6"/>
      <c r="I5" s="6"/>
      <c r="J5" s="6"/>
    </row>
    <row r="6" spans="1:22" ht="18.75" x14ac:dyDescent="0.3">
      <c r="A6" s="5"/>
      <c r="B6" s="164"/>
      <c r="C6" s="164"/>
      <c r="F6" s="2"/>
      <c r="G6" s="2"/>
      <c r="H6" s="4"/>
    </row>
    <row r="7" spans="1:22" ht="18.75" x14ac:dyDescent="0.25">
      <c r="A7" s="165" t="s">
        <v>3</v>
      </c>
      <c r="B7" s="165"/>
      <c r="C7" s="16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66" t="s">
        <v>4</v>
      </c>
      <c r="B9" s="166"/>
      <c r="C9" s="166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67" t="s">
        <v>5</v>
      </c>
      <c r="B10" s="167"/>
      <c r="C10" s="167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95"/>
      <c r="C12" s="95" t="s">
        <v>325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67" t="s">
        <v>6</v>
      </c>
      <c r="B13" s="167"/>
      <c r="C13" s="167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5" customHeight="1" x14ac:dyDescent="0.2">
      <c r="B15" s="170" t="s">
        <v>315</v>
      </c>
      <c r="C15" s="17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67"/>
      <c r="B16" s="167"/>
      <c r="C16" s="16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69" t="s">
        <v>8</v>
      </c>
      <c r="B18" s="169"/>
      <c r="C18" s="16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303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14</v>
      </c>
      <c r="B23" s="23" t="s">
        <v>15</v>
      </c>
      <c r="C23" s="24" t="s">
        <v>16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68"/>
      <c r="B24" s="168"/>
      <c r="C24" s="168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17</v>
      </c>
      <c r="B25" s="24" t="s">
        <v>18</v>
      </c>
      <c r="C25" s="18" t="s">
        <v>315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20</v>
      </c>
      <c r="B26" s="24" t="s">
        <v>21</v>
      </c>
      <c r="C26" s="18" t="s">
        <v>22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23</v>
      </c>
      <c r="B27" s="24" t="s">
        <v>24</v>
      </c>
      <c r="C27" s="43" t="s">
        <v>300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25</v>
      </c>
      <c r="B28" s="24" t="s">
        <v>26</v>
      </c>
      <c r="C28" s="18" t="s">
        <v>27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28</v>
      </c>
      <c r="B29" s="24" t="s">
        <v>29</v>
      </c>
      <c r="C29" s="18" t="s">
        <v>27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30</v>
      </c>
      <c r="B30" s="24" t="s">
        <v>31</v>
      </c>
      <c r="C30" s="18" t="s">
        <v>27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32</v>
      </c>
      <c r="B31" s="24" t="s">
        <v>33</v>
      </c>
      <c r="C31" s="18" t="s">
        <v>27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34</v>
      </c>
      <c r="B32" s="24" t="s">
        <v>35</v>
      </c>
      <c r="C32" s="18" t="s">
        <v>27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36</v>
      </c>
      <c r="B33" s="24" t="s">
        <v>37</v>
      </c>
      <c r="C33" s="18" t="s">
        <v>38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39</v>
      </c>
      <c r="B34" s="24" t="s">
        <v>40</v>
      </c>
      <c r="C34" s="18" t="s">
        <v>38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41</v>
      </c>
      <c r="B35" s="24" t="s">
        <v>42</v>
      </c>
      <c r="C35" s="18" t="s">
        <v>19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43</v>
      </c>
      <c r="B36" s="24" t="s">
        <v>44</v>
      </c>
      <c r="C36" s="18" t="s">
        <v>27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45</v>
      </c>
      <c r="B37" s="24" t="s">
        <v>46</v>
      </c>
      <c r="C37" s="18" t="s">
        <v>27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47</v>
      </c>
      <c r="B38" s="24" t="s">
        <v>48</v>
      </c>
      <c r="C38" s="18" t="s">
        <v>27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68"/>
      <c r="B39" s="168"/>
      <c r="C39" s="168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49</v>
      </c>
      <c r="B40" s="24" t="s">
        <v>50</v>
      </c>
      <c r="C40" s="43" t="s">
        <v>324</v>
      </c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51</v>
      </c>
      <c r="B41" s="24" t="s">
        <v>52</v>
      </c>
      <c r="C41" s="18" t="s">
        <v>19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53</v>
      </c>
      <c r="B42" s="24" t="s">
        <v>54</v>
      </c>
      <c r="C42" s="18" t="s">
        <v>19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55</v>
      </c>
      <c r="B43" s="24" t="s">
        <v>56</v>
      </c>
      <c r="C43" s="18" t="s">
        <v>19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57</v>
      </c>
      <c r="B44" s="24" t="s">
        <v>58</v>
      </c>
      <c r="C44" s="30" t="s">
        <v>59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60</v>
      </c>
      <c r="B45" s="24" t="s">
        <v>61</v>
      </c>
      <c r="C45" s="31" t="s">
        <v>62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63</v>
      </c>
      <c r="B46" s="24" t="s">
        <v>64</v>
      </c>
      <c r="C46" s="30" t="s">
        <v>65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68"/>
      <c r="B47" s="168"/>
      <c r="C47" s="168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66</v>
      </c>
      <c r="B48" s="24" t="s">
        <v>302</v>
      </c>
      <c r="C48" s="66" t="s">
        <v>314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67</v>
      </c>
      <c r="B49" s="24" t="s">
        <v>68</v>
      </c>
      <c r="C49" s="66" t="s">
        <v>401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11">
    <mergeCell ref="A47:C47"/>
    <mergeCell ref="A13:C13"/>
    <mergeCell ref="A16:C16"/>
    <mergeCell ref="A18:C18"/>
    <mergeCell ref="A24:C24"/>
    <mergeCell ref="B15:C15"/>
    <mergeCell ref="B5:C6"/>
    <mergeCell ref="A7:C7"/>
    <mergeCell ref="A9:C9"/>
    <mergeCell ref="A10:C10"/>
    <mergeCell ref="A39:C39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topLeftCell="A22" zoomScale="75" zoomScaleNormal="100" zoomScalePageLayoutView="75" workbookViewId="0">
      <selection activeCell="U27" sqref="U27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2" width="8.140625"/>
    <col min="23" max="23" width="9.85546875" customWidth="1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 t="str">
        <f>'1. паспорт местоположение'!B5</f>
        <v>Год раскрытия информации: 2022 год</v>
      </c>
      <c r="R5" s="98"/>
      <c r="S5" s="98"/>
      <c r="T5" s="98"/>
      <c r="U5" s="98"/>
      <c r="V5" s="98"/>
      <c r="W5" s="98"/>
      <c r="X5" s="98"/>
      <c r="Y5" s="98"/>
      <c r="Z5" s="98"/>
      <c r="AA5" s="98"/>
    </row>
    <row r="6" spans="1:27" ht="15.75" x14ac:dyDescent="0.25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</row>
    <row r="7" spans="1:27" ht="18.75" x14ac:dyDescent="0.25">
      <c r="E7" s="165" t="s">
        <v>3</v>
      </c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66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6"/>
      <c r="S9" s="166"/>
      <c r="T9" s="166"/>
      <c r="U9" s="166"/>
      <c r="V9" s="166"/>
      <c r="W9" s="166"/>
      <c r="X9" s="166"/>
      <c r="Y9" s="166"/>
    </row>
    <row r="10" spans="1:27" ht="18.75" customHeight="1" x14ac:dyDescent="0.25">
      <c r="E10" s="167" t="s">
        <v>5</v>
      </c>
      <c r="F10" s="167"/>
      <c r="G10" s="167"/>
      <c r="H10" s="167"/>
      <c r="I10" s="167"/>
      <c r="J10" s="167"/>
      <c r="K10" s="167"/>
      <c r="L10" s="167"/>
      <c r="M10" s="167"/>
      <c r="N10" s="167"/>
      <c r="O10" s="167"/>
      <c r="P10" s="167"/>
      <c r="Q10" s="167"/>
      <c r="R10" s="167"/>
      <c r="S10" s="167"/>
      <c r="T10" s="167"/>
      <c r="U10" s="167"/>
      <c r="V10" s="167"/>
      <c r="W10" s="167"/>
      <c r="X10" s="167"/>
      <c r="Y10" s="167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 t="str">
        <f>'1. паспорт местоположение'!C12</f>
        <v>L_UES_R3</v>
      </c>
      <c r="R12" s="95"/>
      <c r="S12" s="95"/>
      <c r="T12" s="95"/>
      <c r="U12" s="95"/>
      <c r="V12" s="95"/>
      <c r="W12" s="95"/>
      <c r="X12" s="95"/>
      <c r="Y12" s="95"/>
    </row>
    <row r="13" spans="1:27" ht="18.75" customHeight="1" x14ac:dyDescent="0.25">
      <c r="E13" s="167" t="s">
        <v>6</v>
      </c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93"/>
      <c r="G15" s="93"/>
      <c r="H15" s="93"/>
      <c r="I15" s="93"/>
      <c r="J15" s="93"/>
      <c r="K15" s="93"/>
      <c r="L15" s="93"/>
      <c r="M15" s="93"/>
      <c r="N15" s="93"/>
      <c r="O15" s="93"/>
      <c r="P15" s="93" t="str">
        <f>'1. паспорт местоположение'!B15</f>
        <v>Строительство КВЛ-6кВ от РП-7 до опоры №12 ф-9 ТП-195</v>
      </c>
      <c r="Q15" s="93"/>
      <c r="R15" s="93"/>
      <c r="S15" s="93"/>
      <c r="T15" s="93"/>
      <c r="U15" s="93"/>
      <c r="V15" s="93"/>
      <c r="W15" s="93"/>
      <c r="X15" s="93"/>
      <c r="Y15" s="93"/>
    </row>
    <row r="16" spans="1:27" ht="15" customHeight="1" x14ac:dyDescent="0.25">
      <c r="A16" s="13"/>
      <c r="B16" s="13"/>
      <c r="C16" s="13"/>
      <c r="D16" s="13"/>
      <c r="E16" s="167" t="s">
        <v>7</v>
      </c>
      <c r="F16" s="167"/>
      <c r="G16" s="167"/>
      <c r="H16" s="167"/>
      <c r="I16" s="167"/>
      <c r="J16" s="167"/>
      <c r="K16" s="167"/>
      <c r="L16" s="167"/>
      <c r="M16" s="167"/>
      <c r="N16" s="167"/>
      <c r="O16" s="167"/>
      <c r="P16" s="167"/>
      <c r="Q16" s="167"/>
      <c r="R16" s="167"/>
      <c r="S16" s="167"/>
      <c r="T16" s="167"/>
      <c r="U16" s="167"/>
      <c r="V16" s="167"/>
      <c r="W16" s="167"/>
      <c r="X16" s="167"/>
      <c r="Y16" s="167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</row>
    <row r="19" spans="1:27" ht="25.5" customHeight="1" x14ac:dyDescent="0.25">
      <c r="A19" s="166" t="s">
        <v>69</v>
      </c>
      <c r="B19" s="166"/>
      <c r="C19" s="166"/>
      <c r="D19" s="166"/>
      <c r="E19" s="166"/>
      <c r="F19" s="166"/>
      <c r="G19" s="166"/>
      <c r="H19" s="166"/>
      <c r="I19" s="166"/>
      <c r="J19" s="166"/>
      <c r="K19" s="166"/>
      <c r="L19" s="166"/>
      <c r="M19" s="166"/>
      <c r="N19" s="166"/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</row>
    <row r="20" spans="1:27" s="33" customFormat="1" ht="21" customHeight="1" x14ac:dyDescent="0.25"/>
    <row r="21" spans="1:27" ht="15.75" customHeight="1" x14ac:dyDescent="0.25">
      <c r="A21" s="171" t="s">
        <v>9</v>
      </c>
      <c r="B21" s="171" t="s">
        <v>70</v>
      </c>
      <c r="C21" s="171"/>
      <c r="D21" s="171" t="s">
        <v>71</v>
      </c>
      <c r="E21" s="171"/>
      <c r="F21" s="171" t="s">
        <v>72</v>
      </c>
      <c r="G21" s="171"/>
      <c r="H21" s="171"/>
      <c r="I21" s="171"/>
      <c r="J21" s="171" t="s">
        <v>73</v>
      </c>
      <c r="K21" s="171" t="s">
        <v>74</v>
      </c>
      <c r="L21" s="171"/>
      <c r="M21" s="171" t="s">
        <v>75</v>
      </c>
      <c r="N21" s="171"/>
      <c r="O21" s="171" t="s">
        <v>76</v>
      </c>
      <c r="P21" s="171"/>
      <c r="Q21" s="171" t="s">
        <v>77</v>
      </c>
      <c r="R21" s="171"/>
      <c r="S21" s="171" t="s">
        <v>78</v>
      </c>
      <c r="T21" s="171" t="s">
        <v>79</v>
      </c>
      <c r="U21" s="171" t="s">
        <v>80</v>
      </c>
      <c r="V21" s="171" t="s">
        <v>81</v>
      </c>
      <c r="W21" s="171"/>
      <c r="X21" s="172" t="s">
        <v>82</v>
      </c>
      <c r="Y21" s="172"/>
      <c r="Z21" s="172" t="s">
        <v>83</v>
      </c>
      <c r="AA21" s="172"/>
    </row>
    <row r="22" spans="1:27" ht="216" customHeight="1" x14ac:dyDescent="0.25">
      <c r="A22" s="171"/>
      <c r="B22" s="171"/>
      <c r="C22" s="171"/>
      <c r="D22" s="171"/>
      <c r="E22" s="171"/>
      <c r="F22" s="171" t="s">
        <v>84</v>
      </c>
      <c r="G22" s="171"/>
      <c r="H22" s="171" t="s">
        <v>85</v>
      </c>
      <c r="I22" s="171"/>
      <c r="J22" s="171"/>
      <c r="K22" s="171"/>
      <c r="L22" s="171"/>
      <c r="M22" s="171"/>
      <c r="N22" s="171"/>
      <c r="O22" s="171"/>
      <c r="P22" s="171"/>
      <c r="Q22" s="171"/>
      <c r="R22" s="171"/>
      <c r="S22" s="171"/>
      <c r="T22" s="171"/>
      <c r="U22" s="171"/>
      <c r="V22" s="171"/>
      <c r="W22" s="171"/>
      <c r="X22" s="34" t="s">
        <v>86</v>
      </c>
      <c r="Y22" s="34" t="s">
        <v>87</v>
      </c>
      <c r="Z22" s="34" t="s">
        <v>88</v>
      </c>
      <c r="AA22" s="34" t="s">
        <v>89</v>
      </c>
    </row>
    <row r="23" spans="1:27" ht="60" customHeight="1" x14ac:dyDescent="0.25">
      <c r="A23" s="171"/>
      <c r="B23" s="35" t="s">
        <v>90</v>
      </c>
      <c r="C23" s="35" t="s">
        <v>91</v>
      </c>
      <c r="D23" s="35" t="s">
        <v>90</v>
      </c>
      <c r="E23" s="35" t="s">
        <v>91</v>
      </c>
      <c r="F23" s="35" t="s">
        <v>90</v>
      </c>
      <c r="G23" s="35" t="s">
        <v>91</v>
      </c>
      <c r="H23" s="35" t="s">
        <v>90</v>
      </c>
      <c r="I23" s="35" t="s">
        <v>91</v>
      </c>
      <c r="J23" s="35" t="s">
        <v>90</v>
      </c>
      <c r="K23" s="35" t="s">
        <v>90</v>
      </c>
      <c r="L23" s="35" t="s">
        <v>91</v>
      </c>
      <c r="M23" s="35" t="s">
        <v>90</v>
      </c>
      <c r="N23" s="35" t="s">
        <v>91</v>
      </c>
      <c r="O23" s="35" t="s">
        <v>90</v>
      </c>
      <c r="P23" s="35" t="s">
        <v>91</v>
      </c>
      <c r="Q23" s="35" t="s">
        <v>90</v>
      </c>
      <c r="R23" s="35" t="s">
        <v>91</v>
      </c>
      <c r="S23" s="35" t="s">
        <v>90</v>
      </c>
      <c r="T23" s="35" t="s">
        <v>90</v>
      </c>
      <c r="U23" s="35" t="s">
        <v>90</v>
      </c>
      <c r="V23" s="35" t="s">
        <v>90</v>
      </c>
      <c r="W23" s="35" t="s">
        <v>91</v>
      </c>
      <c r="X23" s="35" t="s">
        <v>90</v>
      </c>
      <c r="Y23" s="35" t="s">
        <v>90</v>
      </c>
      <c r="Z23" s="34" t="s">
        <v>90</v>
      </c>
      <c r="AA23" s="34" t="s">
        <v>90</v>
      </c>
    </row>
    <row r="24" spans="1:27" ht="15.75" x14ac:dyDescent="0.25">
      <c r="A24" s="36">
        <v>1</v>
      </c>
      <c r="B24" s="36">
        <v>2</v>
      </c>
      <c r="C24" s="36">
        <v>3</v>
      </c>
      <c r="D24" s="36">
        <v>4</v>
      </c>
      <c r="E24" s="36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  <c r="P24" s="36">
        <v>16</v>
      </c>
      <c r="Q24" s="36">
        <v>19</v>
      </c>
      <c r="R24" s="36">
        <v>20</v>
      </c>
      <c r="S24" s="36">
        <v>21</v>
      </c>
      <c r="T24" s="36">
        <v>22</v>
      </c>
      <c r="U24" s="36">
        <v>23</v>
      </c>
      <c r="V24" s="36">
        <v>24</v>
      </c>
      <c r="W24" s="36">
        <v>25</v>
      </c>
      <c r="X24" s="36">
        <v>26</v>
      </c>
      <c r="Y24" s="36">
        <v>27</v>
      </c>
      <c r="Z24" s="36">
        <v>28</v>
      </c>
      <c r="AA24" s="36">
        <v>29</v>
      </c>
    </row>
    <row r="25" spans="1:27" s="33" customFormat="1" ht="81" customHeight="1" x14ac:dyDescent="0.25">
      <c r="A25" s="37">
        <v>1</v>
      </c>
      <c r="B25" s="126" t="s">
        <v>313</v>
      </c>
      <c r="C25" s="125" t="s">
        <v>305</v>
      </c>
      <c r="D25" s="122" t="s">
        <v>313</v>
      </c>
      <c r="E25" s="124" t="s">
        <v>316</v>
      </c>
      <c r="F25" s="122">
        <v>0</v>
      </c>
      <c r="G25" s="122">
        <v>6</v>
      </c>
      <c r="H25" s="122">
        <v>0</v>
      </c>
      <c r="I25" s="122">
        <v>6</v>
      </c>
      <c r="J25" s="38" t="s">
        <v>313</v>
      </c>
      <c r="K25" s="123">
        <v>0</v>
      </c>
      <c r="L25" s="122">
        <v>1</v>
      </c>
      <c r="M25" s="39" t="s">
        <v>320</v>
      </c>
      <c r="N25" s="39" t="s">
        <v>317</v>
      </c>
      <c r="O25" s="123">
        <v>0</v>
      </c>
      <c r="P25" s="122" t="s">
        <v>304</v>
      </c>
      <c r="Q25" s="122">
        <v>0</v>
      </c>
      <c r="R25" s="127">
        <v>0.34899999999999998</v>
      </c>
      <c r="S25" s="123">
        <v>2022</v>
      </c>
      <c r="T25" s="123" t="s">
        <v>313</v>
      </c>
      <c r="U25" s="123" t="s">
        <v>313</v>
      </c>
      <c r="V25" s="38" t="s">
        <v>320</v>
      </c>
      <c r="W25" s="38" t="s">
        <v>312</v>
      </c>
      <c r="X25" s="122" t="s">
        <v>313</v>
      </c>
      <c r="Y25" s="122" t="s">
        <v>313</v>
      </c>
      <c r="Z25" s="122" t="s">
        <v>313</v>
      </c>
      <c r="AA25" s="122" t="s">
        <v>313</v>
      </c>
    </row>
    <row r="26" spans="1:27" s="33" customFormat="1" ht="81" customHeight="1" x14ac:dyDescent="0.25">
      <c r="A26" s="163">
        <v>2</v>
      </c>
      <c r="B26" s="126" t="s">
        <v>313</v>
      </c>
      <c r="C26" s="125" t="s">
        <v>305</v>
      </c>
      <c r="D26" s="162" t="s">
        <v>313</v>
      </c>
      <c r="E26" s="124" t="s">
        <v>316</v>
      </c>
      <c r="F26" s="162">
        <v>0</v>
      </c>
      <c r="G26" s="162">
        <v>6</v>
      </c>
      <c r="H26" s="162">
        <v>0</v>
      </c>
      <c r="I26" s="162">
        <v>6</v>
      </c>
      <c r="J26" s="38" t="s">
        <v>313</v>
      </c>
      <c r="K26" s="163">
        <v>0</v>
      </c>
      <c r="L26" s="162">
        <v>1</v>
      </c>
      <c r="M26" s="39" t="s">
        <v>320</v>
      </c>
      <c r="N26" s="39" t="s">
        <v>318</v>
      </c>
      <c r="O26" s="163">
        <v>0</v>
      </c>
      <c r="P26" s="162" t="s">
        <v>319</v>
      </c>
      <c r="Q26" s="162">
        <v>0</v>
      </c>
      <c r="R26" s="127">
        <v>0.18</v>
      </c>
      <c r="S26" s="163">
        <v>2022</v>
      </c>
      <c r="T26" s="163" t="s">
        <v>313</v>
      </c>
      <c r="U26" s="163"/>
      <c r="V26" s="38" t="s">
        <v>320</v>
      </c>
      <c r="W26" s="38" t="s">
        <v>321</v>
      </c>
      <c r="X26" s="162" t="s">
        <v>313</v>
      </c>
      <c r="Y26" s="162" t="s">
        <v>313</v>
      </c>
      <c r="Z26" s="162" t="s">
        <v>313</v>
      </c>
      <c r="AA26" s="162" t="s">
        <v>313</v>
      </c>
    </row>
    <row r="27" spans="1:27" s="33" customFormat="1" ht="81" customHeight="1" x14ac:dyDescent="0.25">
      <c r="A27" s="123">
        <v>3</v>
      </c>
      <c r="B27" s="126" t="s">
        <v>313</v>
      </c>
      <c r="C27" s="125" t="s">
        <v>305</v>
      </c>
      <c r="D27" s="122" t="s">
        <v>313</v>
      </c>
      <c r="E27" s="124" t="s">
        <v>316</v>
      </c>
      <c r="F27" s="122">
        <v>0</v>
      </c>
      <c r="G27" s="122">
        <v>6</v>
      </c>
      <c r="H27" s="122">
        <v>0</v>
      </c>
      <c r="I27" s="122">
        <v>6</v>
      </c>
      <c r="J27" s="38" t="s">
        <v>313</v>
      </c>
      <c r="K27" s="123">
        <v>0</v>
      </c>
      <c r="L27" s="122">
        <v>1</v>
      </c>
      <c r="M27" s="39" t="s">
        <v>320</v>
      </c>
      <c r="N27" s="39" t="s">
        <v>404</v>
      </c>
      <c r="O27" s="123">
        <v>0</v>
      </c>
      <c r="P27" s="122" t="s">
        <v>319</v>
      </c>
      <c r="Q27" s="122">
        <v>0</v>
      </c>
      <c r="R27" s="127">
        <v>2.5000000000000001E-2</v>
      </c>
      <c r="S27" s="123">
        <v>2022</v>
      </c>
      <c r="T27" s="123" t="s">
        <v>313</v>
      </c>
      <c r="U27" s="163"/>
      <c r="V27" s="38" t="s">
        <v>320</v>
      </c>
      <c r="W27" s="39" t="s">
        <v>321</v>
      </c>
      <c r="X27" s="122" t="s">
        <v>313</v>
      </c>
      <c r="Y27" s="122" t="s">
        <v>313</v>
      </c>
      <c r="Z27" s="122" t="s">
        <v>313</v>
      </c>
      <c r="AA27" s="122" t="s">
        <v>313</v>
      </c>
    </row>
    <row r="28" spans="1:27" ht="18.75" customHeight="1" x14ac:dyDescent="0.25"/>
  </sheetData>
  <mergeCells count="24">
    <mergeCell ref="E13:Y13"/>
    <mergeCell ref="E16:Y16"/>
    <mergeCell ref="E18:Y18"/>
    <mergeCell ref="A19:AA19"/>
    <mergeCell ref="E7:Y7"/>
    <mergeCell ref="E9:Y9"/>
    <mergeCell ref="E10:Y10"/>
    <mergeCell ref="A21:A23"/>
    <mergeCell ref="B21:C22"/>
    <mergeCell ref="D21:E22"/>
    <mergeCell ref="F21:I21"/>
    <mergeCell ref="J21:J22"/>
    <mergeCell ref="F22:G22"/>
    <mergeCell ref="H22:I22"/>
    <mergeCell ref="K21:L22"/>
    <mergeCell ref="M21:N22"/>
    <mergeCell ref="O21:P22"/>
    <mergeCell ref="Q21:R22"/>
    <mergeCell ref="S21:S22"/>
    <mergeCell ref="T21:T22"/>
    <mergeCell ref="U21:U22"/>
    <mergeCell ref="V21:W22"/>
    <mergeCell ref="X21:Y21"/>
    <mergeCell ref="Z21:AA21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2" zoomScale="75" zoomScaleNormal="100" zoomScalePageLayoutView="75" workbookViewId="0">
      <selection activeCell="C26" sqref="C26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98"/>
      <c r="C5" s="98" t="str">
        <f>'1. паспорт местоположение'!B5</f>
        <v>Год раскрытия информации: 2022 год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</row>
    <row r="6" spans="1:29" ht="18.75" x14ac:dyDescent="0.3">
      <c r="A6" s="5"/>
      <c r="E6" s="2"/>
      <c r="F6" s="2"/>
      <c r="G6" s="4"/>
    </row>
    <row r="7" spans="1:29" ht="18.75" x14ac:dyDescent="0.25">
      <c r="A7" s="165" t="s">
        <v>3</v>
      </c>
      <c r="B7" s="165"/>
      <c r="C7" s="16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65"/>
      <c r="B8" s="165"/>
      <c r="C8" s="165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66" t="s">
        <v>4</v>
      </c>
      <c r="B9" s="166"/>
      <c r="C9" s="166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67" t="s">
        <v>5</v>
      </c>
      <c r="B10" s="167"/>
      <c r="C10" s="167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65"/>
      <c r="B11" s="165"/>
      <c r="C11" s="165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96"/>
      <c r="C12" s="96" t="str">
        <f>'1. паспорт местоположение'!C12</f>
        <v>L_UES_R3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67" t="s">
        <v>6</v>
      </c>
      <c r="B13" s="167"/>
      <c r="C13" s="167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73"/>
      <c r="B14" s="173"/>
      <c r="C14" s="17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5" customHeight="1" x14ac:dyDescent="0.2">
      <c r="B15" s="170" t="str">
        <f>'1. паспорт местоположение'!B15</f>
        <v>Строительство КВЛ-6кВ от РП-7 до опоры №12 ф-9 ТП-195</v>
      </c>
      <c r="C15" s="170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67" t="s">
        <v>7</v>
      </c>
      <c r="B16" s="167"/>
      <c r="C16" s="16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73"/>
      <c r="B17" s="173"/>
      <c r="C17" s="17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69" t="s">
        <v>92</v>
      </c>
      <c r="B18" s="169"/>
      <c r="C18" s="169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2" t="s">
        <v>93</v>
      </c>
      <c r="C22" s="43" t="s">
        <v>322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14</v>
      </c>
      <c r="B23" s="23" t="s">
        <v>94</v>
      </c>
      <c r="C23" s="101" t="s">
        <v>306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17</v>
      </c>
      <c r="B24" s="23" t="s">
        <v>95</v>
      </c>
      <c r="C24" s="102" t="s">
        <v>331</v>
      </c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20</v>
      </c>
      <c r="B25" s="23" t="s">
        <v>96</v>
      </c>
      <c r="C25" s="103" t="s">
        <v>402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23</v>
      </c>
      <c r="B26" s="23" t="s">
        <v>97</v>
      </c>
      <c r="C26" s="103" t="s">
        <v>307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25</v>
      </c>
      <c r="B27" s="23" t="s">
        <v>98</v>
      </c>
      <c r="C27" s="101" t="s">
        <v>308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28</v>
      </c>
      <c r="B28" s="23" t="s">
        <v>99</v>
      </c>
      <c r="C28" s="103" t="s">
        <v>309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30</v>
      </c>
      <c r="B29" s="16" t="s">
        <v>100</v>
      </c>
      <c r="C29" s="103" t="s">
        <v>309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32</v>
      </c>
      <c r="B30" s="16" t="s">
        <v>101</v>
      </c>
      <c r="C30" s="103" t="s">
        <v>327</v>
      </c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1">
    <mergeCell ref="A7:C7"/>
    <mergeCell ref="A8:C8"/>
    <mergeCell ref="A9:C9"/>
    <mergeCell ref="A10:C10"/>
    <mergeCell ref="A16:C16"/>
    <mergeCell ref="A17:C17"/>
    <mergeCell ref="A18:C18"/>
    <mergeCell ref="A11:C11"/>
    <mergeCell ref="A13:C13"/>
    <mergeCell ref="A14:C14"/>
    <mergeCell ref="B15:C15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46" zoomScale="75" zoomScaleNormal="100" zoomScalePageLayoutView="75" workbookViewId="0">
      <selection activeCell="G53" sqref="G53:J53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98"/>
      <c r="C5" s="98"/>
      <c r="D5" s="98"/>
      <c r="E5" s="98"/>
      <c r="F5" s="98"/>
      <c r="G5" s="98"/>
      <c r="H5" s="98"/>
      <c r="I5" s="98" t="str">
        <f>'1. паспорт местоположение'!B5</f>
        <v>Год раскрытия информации: 2022 год</v>
      </c>
      <c r="J5" s="98"/>
      <c r="K5" s="98"/>
      <c r="L5" s="9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4"/>
    </row>
    <row r="7" spans="1:44" ht="18.75" x14ac:dyDescent="0.25">
      <c r="A7" s="165" t="s">
        <v>3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</row>
    <row r="8" spans="1:44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</row>
    <row r="9" spans="1:44" ht="18.75" x14ac:dyDescent="0.25">
      <c r="A9" s="166" t="s">
        <v>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</row>
    <row r="10" spans="1:44" ht="15.75" x14ac:dyDescent="0.25">
      <c r="A10" s="167" t="s">
        <v>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</row>
    <row r="11" spans="1:44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</row>
    <row r="12" spans="1:44" ht="18.75" x14ac:dyDescent="0.25">
      <c r="B12" s="95"/>
      <c r="C12" s="95"/>
      <c r="D12" s="95"/>
      <c r="E12" s="95"/>
      <c r="F12" s="95"/>
      <c r="G12" s="95"/>
      <c r="H12" s="95"/>
      <c r="I12" s="95" t="str">
        <f>'1. паспорт местоположение'!C12</f>
        <v>L_UES_R3</v>
      </c>
      <c r="J12" s="95"/>
      <c r="K12" s="95"/>
      <c r="L12" s="95"/>
    </row>
    <row r="13" spans="1:44" ht="15.75" x14ac:dyDescent="0.25">
      <c r="A13" s="167" t="s">
        <v>6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ht="18.75" x14ac:dyDescent="0.25">
      <c r="B15" s="93"/>
      <c r="C15" s="93"/>
      <c r="D15" s="93"/>
      <c r="E15" s="93"/>
      <c r="F15" s="93"/>
      <c r="G15" s="93"/>
      <c r="H15" s="93" t="str">
        <f>'1. паспорт местоположение'!B15</f>
        <v>Строительство КВЛ-6кВ от РП-7 до опоры №12 ф-9 ТП-195</v>
      </c>
      <c r="I15" s="93"/>
      <c r="J15" s="93"/>
      <c r="K15" s="93"/>
      <c r="L15" s="93"/>
    </row>
    <row r="16" spans="1:44" ht="15.75" x14ac:dyDescent="0.25">
      <c r="A16" s="167" t="s">
        <v>7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</row>
    <row r="17" spans="1:12" ht="15.75" customHeight="1" x14ac:dyDescent="0.25">
      <c r="L17" s="44"/>
    </row>
    <row r="18" spans="1:12" ht="15.75" x14ac:dyDescent="0.25">
      <c r="K18" s="45"/>
    </row>
    <row r="19" spans="1:12" ht="15.75" customHeight="1" x14ac:dyDescent="0.25">
      <c r="A19" s="174" t="s">
        <v>102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ht="15.75" x14ac:dyDescent="0.25">
      <c r="A20" s="46"/>
      <c r="B20" s="46"/>
      <c r="C20" s="47"/>
      <c r="D20" s="47"/>
      <c r="E20" s="47"/>
      <c r="F20" s="47"/>
      <c r="G20" s="47"/>
      <c r="H20" s="47"/>
      <c r="I20" s="47"/>
      <c r="J20" s="47"/>
      <c r="K20" s="47"/>
      <c r="L20" s="47"/>
    </row>
    <row r="21" spans="1:12" ht="28.5" customHeight="1" x14ac:dyDescent="0.25">
      <c r="A21" s="171" t="s">
        <v>103</v>
      </c>
      <c r="B21" s="171" t="s">
        <v>104</v>
      </c>
      <c r="C21" s="175" t="s">
        <v>105</v>
      </c>
      <c r="D21" s="175"/>
      <c r="E21" s="175"/>
      <c r="F21" s="175"/>
      <c r="G21" s="175"/>
      <c r="H21" s="175"/>
      <c r="I21" s="171" t="s">
        <v>106</v>
      </c>
      <c r="J21" s="171" t="s">
        <v>107</v>
      </c>
      <c r="K21" s="171" t="s">
        <v>108</v>
      </c>
      <c r="L21" s="171" t="s">
        <v>109</v>
      </c>
    </row>
    <row r="22" spans="1:12" ht="58.5" customHeight="1" x14ac:dyDescent="0.25">
      <c r="A22" s="171"/>
      <c r="B22" s="171"/>
      <c r="C22" s="176" t="s">
        <v>110</v>
      </c>
      <c r="D22" s="176"/>
      <c r="E22" s="48"/>
      <c r="F22" s="49"/>
      <c r="G22" s="176" t="s">
        <v>326</v>
      </c>
      <c r="H22" s="176"/>
      <c r="I22" s="171"/>
      <c r="J22" s="171"/>
      <c r="K22" s="171"/>
      <c r="L22" s="171"/>
    </row>
    <row r="23" spans="1:12" ht="47.25" x14ac:dyDescent="0.25">
      <c r="A23" s="171"/>
      <c r="B23" s="171"/>
      <c r="C23" s="50" t="s">
        <v>111</v>
      </c>
      <c r="D23" s="50" t="s">
        <v>112</v>
      </c>
      <c r="E23" s="50" t="s">
        <v>111</v>
      </c>
      <c r="F23" s="50" t="s">
        <v>112</v>
      </c>
      <c r="G23" s="50" t="s">
        <v>111</v>
      </c>
      <c r="H23" s="50" t="s">
        <v>112</v>
      </c>
      <c r="I23" s="171"/>
      <c r="J23" s="171"/>
      <c r="K23" s="171"/>
      <c r="L23" s="171"/>
    </row>
    <row r="24" spans="1:12" ht="15.75" x14ac:dyDescent="0.25">
      <c r="A24" s="34">
        <v>1</v>
      </c>
      <c r="B24" s="34">
        <v>2</v>
      </c>
      <c r="C24" s="50">
        <v>3</v>
      </c>
      <c r="D24" s="50">
        <v>4</v>
      </c>
      <c r="E24" s="50">
        <v>5</v>
      </c>
      <c r="F24" s="50">
        <v>6</v>
      </c>
      <c r="G24" s="50">
        <v>7</v>
      </c>
      <c r="H24" s="50">
        <v>8</v>
      </c>
      <c r="I24" s="50">
        <v>9</v>
      </c>
      <c r="J24" s="50">
        <v>10</v>
      </c>
      <c r="K24" s="50">
        <v>11</v>
      </c>
      <c r="L24" s="50">
        <v>12</v>
      </c>
    </row>
    <row r="25" spans="1:12" ht="31.5" x14ac:dyDescent="0.25">
      <c r="A25" s="50">
        <v>1</v>
      </c>
      <c r="B25" s="51" t="s">
        <v>113</v>
      </c>
      <c r="C25" s="100">
        <v>2022</v>
      </c>
      <c r="D25" s="100">
        <v>2022</v>
      </c>
      <c r="E25" s="100">
        <v>2020</v>
      </c>
      <c r="F25" s="100">
        <v>2020</v>
      </c>
      <c r="G25" s="129">
        <v>44593</v>
      </c>
      <c r="H25" s="129">
        <v>44834</v>
      </c>
      <c r="I25" s="114">
        <v>1</v>
      </c>
      <c r="J25" s="114">
        <v>1</v>
      </c>
      <c r="K25" s="53"/>
      <c r="L25" s="54"/>
    </row>
    <row r="26" spans="1:12" ht="21.75" customHeight="1" x14ac:dyDescent="0.25">
      <c r="A26" s="50" t="s">
        <v>114</v>
      </c>
      <c r="B26" s="55" t="s">
        <v>115</v>
      </c>
      <c r="C26" s="43" t="s">
        <v>313</v>
      </c>
      <c r="D26" s="43" t="s">
        <v>313</v>
      </c>
      <c r="E26" s="43" t="s">
        <v>313</v>
      </c>
      <c r="F26" s="43" t="s">
        <v>313</v>
      </c>
      <c r="G26" s="43" t="s">
        <v>313</v>
      </c>
      <c r="H26" s="43" t="s">
        <v>313</v>
      </c>
      <c r="I26" s="43" t="s">
        <v>313</v>
      </c>
      <c r="J26" s="43" t="s">
        <v>313</v>
      </c>
      <c r="K26" s="53"/>
      <c r="L26" s="53"/>
    </row>
    <row r="27" spans="1:12" s="56" customFormat="1" ht="39" customHeight="1" x14ac:dyDescent="0.25">
      <c r="A27" s="50" t="s">
        <v>116</v>
      </c>
      <c r="B27" s="55" t="s">
        <v>117</v>
      </c>
      <c r="C27" s="43" t="s">
        <v>313</v>
      </c>
      <c r="D27" s="43" t="s">
        <v>313</v>
      </c>
      <c r="E27" s="43" t="s">
        <v>313</v>
      </c>
      <c r="F27" s="43" t="s">
        <v>313</v>
      </c>
      <c r="G27" s="43" t="s">
        <v>313</v>
      </c>
      <c r="H27" s="43" t="s">
        <v>313</v>
      </c>
      <c r="I27" s="43" t="s">
        <v>313</v>
      </c>
      <c r="J27" s="43" t="s">
        <v>313</v>
      </c>
      <c r="K27" s="53"/>
      <c r="L27" s="53"/>
    </row>
    <row r="28" spans="1:12" s="56" customFormat="1" ht="70.5" customHeight="1" x14ac:dyDescent="0.25">
      <c r="A28" s="50" t="s">
        <v>118</v>
      </c>
      <c r="B28" s="55" t="s">
        <v>119</v>
      </c>
      <c r="C28" s="43" t="s">
        <v>313</v>
      </c>
      <c r="D28" s="43" t="s">
        <v>313</v>
      </c>
      <c r="E28" s="43" t="s">
        <v>313</v>
      </c>
      <c r="F28" s="43" t="s">
        <v>313</v>
      </c>
      <c r="G28" s="43" t="s">
        <v>313</v>
      </c>
      <c r="H28" s="43" t="s">
        <v>313</v>
      </c>
      <c r="I28" s="43" t="s">
        <v>313</v>
      </c>
      <c r="J28" s="43" t="s">
        <v>313</v>
      </c>
      <c r="K28" s="53"/>
      <c r="L28" s="53"/>
    </row>
    <row r="29" spans="1:12" s="56" customFormat="1" ht="54" customHeight="1" x14ac:dyDescent="0.25">
      <c r="A29" s="50" t="s">
        <v>120</v>
      </c>
      <c r="B29" s="55" t="s">
        <v>121</v>
      </c>
      <c r="C29" s="43" t="s">
        <v>313</v>
      </c>
      <c r="D29" s="43" t="s">
        <v>313</v>
      </c>
      <c r="E29" s="43" t="s">
        <v>313</v>
      </c>
      <c r="F29" s="43" t="s">
        <v>313</v>
      </c>
      <c r="G29" s="43" t="s">
        <v>313</v>
      </c>
      <c r="H29" s="43" t="s">
        <v>313</v>
      </c>
      <c r="I29" s="43" t="s">
        <v>313</v>
      </c>
      <c r="J29" s="43" t="s">
        <v>313</v>
      </c>
      <c r="K29" s="53"/>
      <c r="L29" s="53"/>
    </row>
    <row r="30" spans="1:12" ht="42" customHeight="1" x14ac:dyDescent="0.25">
      <c r="A30" s="50" t="s">
        <v>122</v>
      </c>
      <c r="B30" s="55" t="s">
        <v>123</v>
      </c>
      <c r="C30" s="43" t="s">
        <v>313</v>
      </c>
      <c r="D30" s="43" t="s">
        <v>313</v>
      </c>
      <c r="E30" s="43" t="s">
        <v>313</v>
      </c>
      <c r="F30" s="43" t="s">
        <v>313</v>
      </c>
      <c r="G30" s="43" t="s">
        <v>313</v>
      </c>
      <c r="H30" s="43" t="s">
        <v>313</v>
      </c>
      <c r="I30" s="43" t="s">
        <v>313</v>
      </c>
      <c r="J30" s="43" t="s">
        <v>313</v>
      </c>
      <c r="K30" s="52"/>
      <c r="L30" s="52"/>
    </row>
    <row r="31" spans="1:12" ht="37.5" customHeight="1" x14ac:dyDescent="0.25">
      <c r="A31" s="50" t="s">
        <v>124</v>
      </c>
      <c r="B31" s="57" t="s">
        <v>125</v>
      </c>
      <c r="C31" s="43" t="s">
        <v>313</v>
      </c>
      <c r="D31" s="43" t="s">
        <v>313</v>
      </c>
      <c r="E31" s="43" t="s">
        <v>313</v>
      </c>
      <c r="F31" s="43" t="s">
        <v>313</v>
      </c>
      <c r="G31" s="43" t="s">
        <v>313</v>
      </c>
      <c r="H31" s="43" t="s">
        <v>313</v>
      </c>
      <c r="I31" s="43" t="s">
        <v>313</v>
      </c>
      <c r="J31" s="43" t="s">
        <v>313</v>
      </c>
      <c r="K31" s="52"/>
      <c r="L31" s="52"/>
    </row>
    <row r="32" spans="1:12" ht="31.5" x14ac:dyDescent="0.25">
      <c r="A32" s="50" t="s">
        <v>126</v>
      </c>
      <c r="B32" s="57" t="s">
        <v>127</v>
      </c>
      <c r="C32" s="43" t="s">
        <v>313</v>
      </c>
      <c r="D32" s="43" t="s">
        <v>313</v>
      </c>
      <c r="E32" s="43" t="s">
        <v>313</v>
      </c>
      <c r="F32" s="43" t="s">
        <v>313</v>
      </c>
      <c r="G32" s="43" t="s">
        <v>313</v>
      </c>
      <c r="H32" s="43" t="s">
        <v>313</v>
      </c>
      <c r="I32" s="43" t="s">
        <v>313</v>
      </c>
      <c r="J32" s="43" t="s">
        <v>313</v>
      </c>
      <c r="K32" s="52"/>
      <c r="L32" s="52"/>
    </row>
    <row r="33" spans="1:12" ht="37.5" customHeight="1" x14ac:dyDescent="0.25">
      <c r="A33" s="50" t="s">
        <v>128</v>
      </c>
      <c r="B33" s="57" t="s">
        <v>129</v>
      </c>
      <c r="C33" s="43" t="s">
        <v>313</v>
      </c>
      <c r="D33" s="43" t="s">
        <v>313</v>
      </c>
      <c r="E33" s="43" t="s">
        <v>313</v>
      </c>
      <c r="F33" s="43" t="s">
        <v>313</v>
      </c>
      <c r="G33" s="43" t="s">
        <v>313</v>
      </c>
      <c r="H33" s="43" t="s">
        <v>313</v>
      </c>
      <c r="I33" s="43" t="s">
        <v>313</v>
      </c>
      <c r="J33" s="43" t="s">
        <v>313</v>
      </c>
      <c r="K33" s="52"/>
      <c r="L33" s="52"/>
    </row>
    <row r="34" spans="1:12" ht="47.25" customHeight="1" x14ac:dyDescent="0.25">
      <c r="A34" s="50" t="s">
        <v>130</v>
      </c>
      <c r="B34" s="57" t="s">
        <v>131</v>
      </c>
      <c r="C34" s="43" t="s">
        <v>313</v>
      </c>
      <c r="D34" s="43" t="s">
        <v>313</v>
      </c>
      <c r="E34" s="43" t="s">
        <v>313</v>
      </c>
      <c r="F34" s="43" t="s">
        <v>313</v>
      </c>
      <c r="G34" s="43" t="s">
        <v>313</v>
      </c>
      <c r="H34" s="43" t="s">
        <v>313</v>
      </c>
      <c r="I34" s="43" t="s">
        <v>313</v>
      </c>
      <c r="J34" s="43" t="s">
        <v>313</v>
      </c>
      <c r="K34" s="52"/>
      <c r="L34" s="52"/>
    </row>
    <row r="35" spans="1:12" ht="49.5" customHeight="1" x14ac:dyDescent="0.25">
      <c r="A35" s="50" t="s">
        <v>132</v>
      </c>
      <c r="B35" s="57" t="s">
        <v>133</v>
      </c>
      <c r="C35" s="43" t="s">
        <v>313</v>
      </c>
      <c r="D35" s="43" t="s">
        <v>313</v>
      </c>
      <c r="E35" s="43" t="s">
        <v>313</v>
      </c>
      <c r="F35" s="43" t="s">
        <v>313</v>
      </c>
      <c r="G35" s="43" t="s">
        <v>313</v>
      </c>
      <c r="H35" s="43" t="s">
        <v>313</v>
      </c>
      <c r="I35" s="43" t="s">
        <v>313</v>
      </c>
      <c r="J35" s="43" t="s">
        <v>313</v>
      </c>
      <c r="K35" s="52"/>
      <c r="L35" s="52"/>
    </row>
    <row r="36" spans="1:12" ht="37.5" customHeight="1" x14ac:dyDescent="0.25">
      <c r="A36" s="50" t="s">
        <v>134</v>
      </c>
      <c r="B36" s="57" t="s">
        <v>135</v>
      </c>
      <c r="C36" s="43" t="s">
        <v>313</v>
      </c>
      <c r="D36" s="43" t="s">
        <v>313</v>
      </c>
      <c r="E36" s="43" t="s">
        <v>313</v>
      </c>
      <c r="F36" s="43" t="s">
        <v>313</v>
      </c>
      <c r="G36" s="43" t="s">
        <v>313</v>
      </c>
      <c r="H36" s="43" t="s">
        <v>313</v>
      </c>
      <c r="I36" s="43" t="s">
        <v>313</v>
      </c>
      <c r="J36" s="43" t="s">
        <v>313</v>
      </c>
      <c r="K36" s="52"/>
      <c r="L36" s="52"/>
    </row>
    <row r="37" spans="1:12" ht="15.75" x14ac:dyDescent="0.25">
      <c r="A37" s="50" t="s">
        <v>136</v>
      </c>
      <c r="B37" s="57" t="s">
        <v>137</v>
      </c>
      <c r="C37" s="43" t="s">
        <v>313</v>
      </c>
      <c r="D37" s="43" t="s">
        <v>313</v>
      </c>
      <c r="E37" s="43" t="s">
        <v>313</v>
      </c>
      <c r="F37" s="43" t="s">
        <v>313</v>
      </c>
      <c r="G37" s="43" t="s">
        <v>313</v>
      </c>
      <c r="H37" s="43" t="s">
        <v>313</v>
      </c>
      <c r="I37" s="43" t="s">
        <v>313</v>
      </c>
      <c r="J37" s="43" t="s">
        <v>313</v>
      </c>
      <c r="K37" s="53"/>
      <c r="L37" s="53"/>
    </row>
    <row r="38" spans="1:12" ht="15.75" x14ac:dyDescent="0.25">
      <c r="A38" s="50" t="s">
        <v>138</v>
      </c>
      <c r="B38" s="51" t="s">
        <v>139</v>
      </c>
      <c r="C38" s="100">
        <v>2022</v>
      </c>
      <c r="D38" s="100">
        <v>2022</v>
      </c>
      <c r="E38" s="100">
        <v>2020</v>
      </c>
      <c r="F38" s="100">
        <v>2020</v>
      </c>
      <c r="G38" s="129">
        <v>44593</v>
      </c>
      <c r="H38" s="129">
        <v>44834</v>
      </c>
      <c r="I38" s="114">
        <v>1</v>
      </c>
      <c r="J38" s="114">
        <v>1</v>
      </c>
      <c r="K38" s="53"/>
      <c r="L38" s="53"/>
    </row>
    <row r="39" spans="1:12" ht="78.75" x14ac:dyDescent="0.25">
      <c r="A39" s="50">
        <v>2</v>
      </c>
      <c r="B39" s="57" t="s">
        <v>140</v>
      </c>
      <c r="C39" s="100" t="s">
        <v>313</v>
      </c>
      <c r="D39" s="100" t="s">
        <v>313</v>
      </c>
      <c r="E39" s="100" t="s">
        <v>313</v>
      </c>
      <c r="F39" s="100" t="s">
        <v>313</v>
      </c>
      <c r="G39" s="100" t="s">
        <v>313</v>
      </c>
      <c r="H39" s="100" t="s">
        <v>313</v>
      </c>
      <c r="I39" s="100" t="s">
        <v>313</v>
      </c>
      <c r="J39" s="100" t="s">
        <v>313</v>
      </c>
      <c r="K39" s="53"/>
      <c r="L39" s="53"/>
    </row>
    <row r="40" spans="1:12" ht="33.75" customHeight="1" x14ac:dyDescent="0.25">
      <c r="A40" s="50" t="s">
        <v>141</v>
      </c>
      <c r="B40" s="57" t="s">
        <v>142</v>
      </c>
      <c r="C40" s="100" t="s">
        <v>313</v>
      </c>
      <c r="D40" s="100" t="s">
        <v>313</v>
      </c>
      <c r="E40" s="100" t="s">
        <v>313</v>
      </c>
      <c r="F40" s="100" t="s">
        <v>313</v>
      </c>
      <c r="G40" s="100" t="s">
        <v>313</v>
      </c>
      <c r="H40" s="100" t="s">
        <v>313</v>
      </c>
      <c r="I40" s="100" t="s">
        <v>313</v>
      </c>
      <c r="J40" s="100" t="s">
        <v>313</v>
      </c>
      <c r="K40" s="53"/>
      <c r="L40" s="53"/>
    </row>
    <row r="41" spans="1:12" ht="63" customHeight="1" x14ac:dyDescent="0.25">
      <c r="A41" s="50" t="s">
        <v>143</v>
      </c>
      <c r="B41" s="51" t="s">
        <v>144</v>
      </c>
      <c r="C41" s="100">
        <v>2022</v>
      </c>
      <c r="D41" s="128">
        <v>44805</v>
      </c>
      <c r="E41" s="100">
        <v>2020</v>
      </c>
      <c r="F41" s="100">
        <v>2020</v>
      </c>
      <c r="G41" s="129">
        <v>44593</v>
      </c>
      <c r="H41" s="129">
        <v>44834</v>
      </c>
      <c r="I41" s="114">
        <v>1</v>
      </c>
      <c r="J41" s="114">
        <v>1</v>
      </c>
      <c r="K41" s="53"/>
      <c r="L41" s="53"/>
    </row>
    <row r="42" spans="1:12" ht="58.5" customHeight="1" x14ac:dyDescent="0.25">
      <c r="A42" s="50">
        <v>3</v>
      </c>
      <c r="B42" s="57" t="s">
        <v>145</v>
      </c>
      <c r="C42" s="100">
        <v>2022</v>
      </c>
      <c r="D42" s="100">
        <v>2022</v>
      </c>
      <c r="E42" s="100">
        <v>2020</v>
      </c>
      <c r="F42" s="100">
        <v>2020</v>
      </c>
      <c r="G42" s="129">
        <v>44593</v>
      </c>
      <c r="H42" s="129">
        <v>44834</v>
      </c>
      <c r="I42" s="114">
        <v>1</v>
      </c>
      <c r="J42" s="114">
        <v>1</v>
      </c>
      <c r="K42" s="53"/>
      <c r="L42" s="53"/>
    </row>
    <row r="43" spans="1:12" ht="34.5" customHeight="1" x14ac:dyDescent="0.25">
      <c r="A43" s="50" t="s">
        <v>146</v>
      </c>
      <c r="B43" s="57" t="s">
        <v>147</v>
      </c>
      <c r="C43" s="100">
        <v>2022</v>
      </c>
      <c r="D43" s="100">
        <v>2022</v>
      </c>
      <c r="E43" s="100">
        <v>2020</v>
      </c>
      <c r="F43" s="100">
        <v>2020</v>
      </c>
      <c r="G43" s="129">
        <v>44593</v>
      </c>
      <c r="H43" s="129">
        <v>44834</v>
      </c>
      <c r="I43" s="114">
        <v>1</v>
      </c>
      <c r="J43" s="114">
        <v>1</v>
      </c>
      <c r="K43" s="53"/>
      <c r="L43" s="53"/>
    </row>
    <row r="44" spans="1:12" ht="24.75" customHeight="1" x14ac:dyDescent="0.25">
      <c r="A44" s="50" t="s">
        <v>148</v>
      </c>
      <c r="B44" s="57" t="s">
        <v>149</v>
      </c>
      <c r="C44" s="100">
        <v>2022</v>
      </c>
      <c r="D44" s="100">
        <v>2022</v>
      </c>
      <c r="E44" s="100">
        <v>2020</v>
      </c>
      <c r="F44" s="100">
        <v>2020</v>
      </c>
      <c r="G44" s="129">
        <v>44593</v>
      </c>
      <c r="H44" s="129">
        <v>44834</v>
      </c>
      <c r="I44" s="114">
        <v>1</v>
      </c>
      <c r="J44" s="114">
        <v>1</v>
      </c>
      <c r="K44" s="53"/>
      <c r="L44" s="53"/>
    </row>
    <row r="45" spans="1:12" ht="90.75" customHeight="1" x14ac:dyDescent="0.25">
      <c r="A45" s="50" t="s">
        <v>150</v>
      </c>
      <c r="B45" s="57" t="s">
        <v>151</v>
      </c>
      <c r="C45" s="100" t="s">
        <v>313</v>
      </c>
      <c r="D45" s="100" t="s">
        <v>313</v>
      </c>
      <c r="E45" s="100" t="s">
        <v>313</v>
      </c>
      <c r="F45" s="100" t="s">
        <v>313</v>
      </c>
      <c r="G45" s="100" t="s">
        <v>313</v>
      </c>
      <c r="H45" s="100" t="s">
        <v>313</v>
      </c>
      <c r="I45" s="100" t="s">
        <v>313</v>
      </c>
      <c r="J45" s="100" t="s">
        <v>313</v>
      </c>
      <c r="K45" s="58"/>
      <c r="L45" s="58"/>
    </row>
    <row r="46" spans="1:12" ht="167.25" customHeight="1" x14ac:dyDescent="0.25">
      <c r="A46" s="50" t="s">
        <v>152</v>
      </c>
      <c r="B46" s="57" t="s">
        <v>153</v>
      </c>
      <c r="C46" s="100" t="s">
        <v>313</v>
      </c>
      <c r="D46" s="100" t="s">
        <v>313</v>
      </c>
      <c r="E46" s="100" t="s">
        <v>313</v>
      </c>
      <c r="F46" s="100" t="s">
        <v>313</v>
      </c>
      <c r="G46" s="100" t="s">
        <v>313</v>
      </c>
      <c r="H46" s="100" t="s">
        <v>313</v>
      </c>
      <c r="I46" s="100" t="s">
        <v>313</v>
      </c>
      <c r="J46" s="100" t="s">
        <v>313</v>
      </c>
      <c r="K46" s="58"/>
      <c r="L46" s="58"/>
    </row>
    <row r="47" spans="1:12" ht="30.75" customHeight="1" x14ac:dyDescent="0.25">
      <c r="A47" s="50" t="s">
        <v>154</v>
      </c>
      <c r="B47" s="57" t="s">
        <v>155</v>
      </c>
      <c r="C47" s="100">
        <v>2022</v>
      </c>
      <c r="D47" s="100">
        <v>2022</v>
      </c>
      <c r="E47" s="100">
        <v>2020</v>
      </c>
      <c r="F47" s="100">
        <v>2020</v>
      </c>
      <c r="G47" s="129">
        <v>44593</v>
      </c>
      <c r="H47" s="129">
        <v>44834</v>
      </c>
      <c r="I47" s="114">
        <v>1</v>
      </c>
      <c r="J47" s="114">
        <v>1</v>
      </c>
      <c r="K47" s="53"/>
      <c r="L47" s="53"/>
    </row>
    <row r="48" spans="1:12" ht="37.5" customHeight="1" x14ac:dyDescent="0.25">
      <c r="A48" s="50" t="s">
        <v>156</v>
      </c>
      <c r="B48" s="51" t="s">
        <v>157</v>
      </c>
      <c r="C48" s="100">
        <v>2022</v>
      </c>
      <c r="D48" s="100">
        <v>2022</v>
      </c>
      <c r="E48" s="100">
        <v>2020</v>
      </c>
      <c r="F48" s="100">
        <v>2020</v>
      </c>
      <c r="G48" s="129">
        <v>44593</v>
      </c>
      <c r="H48" s="129">
        <v>44834</v>
      </c>
      <c r="I48" s="114">
        <v>1</v>
      </c>
      <c r="J48" s="114">
        <v>1</v>
      </c>
      <c r="K48" s="53"/>
      <c r="L48" s="53"/>
    </row>
    <row r="49" spans="1:12" ht="35.25" customHeight="1" x14ac:dyDescent="0.25">
      <c r="A49" s="50">
        <v>4</v>
      </c>
      <c r="B49" s="57" t="s">
        <v>158</v>
      </c>
      <c r="C49" s="100">
        <v>2022</v>
      </c>
      <c r="D49" s="100">
        <v>2022</v>
      </c>
      <c r="E49" s="100">
        <v>2020</v>
      </c>
      <c r="F49" s="100">
        <v>2020</v>
      </c>
      <c r="G49" s="129">
        <v>44593</v>
      </c>
      <c r="H49" s="129">
        <v>44834</v>
      </c>
      <c r="I49" s="114">
        <v>1</v>
      </c>
      <c r="J49" s="114">
        <v>1</v>
      </c>
      <c r="K49" s="53"/>
      <c r="L49" s="53"/>
    </row>
    <row r="50" spans="1:12" ht="86.25" customHeight="1" x14ac:dyDescent="0.25">
      <c r="A50" s="50" t="s">
        <v>159</v>
      </c>
      <c r="B50" s="57" t="s">
        <v>160</v>
      </c>
      <c r="C50" s="100" t="s">
        <v>313</v>
      </c>
      <c r="D50" s="100" t="s">
        <v>313</v>
      </c>
      <c r="E50" s="100" t="s">
        <v>313</v>
      </c>
      <c r="F50" s="100" t="s">
        <v>313</v>
      </c>
      <c r="G50" s="100" t="s">
        <v>313</v>
      </c>
      <c r="H50" s="100" t="s">
        <v>313</v>
      </c>
      <c r="I50" s="100" t="s">
        <v>313</v>
      </c>
      <c r="J50" s="100" t="s">
        <v>313</v>
      </c>
      <c r="K50" s="53"/>
      <c r="L50" s="53"/>
    </row>
    <row r="51" spans="1:12" ht="77.25" customHeight="1" x14ac:dyDescent="0.25">
      <c r="A51" s="50" t="s">
        <v>161</v>
      </c>
      <c r="B51" s="57" t="s">
        <v>162</v>
      </c>
      <c r="C51" s="100" t="s">
        <v>313</v>
      </c>
      <c r="D51" s="100" t="s">
        <v>313</v>
      </c>
      <c r="E51" s="100" t="s">
        <v>313</v>
      </c>
      <c r="F51" s="100" t="s">
        <v>313</v>
      </c>
      <c r="G51" s="100" t="s">
        <v>313</v>
      </c>
      <c r="H51" s="100" t="s">
        <v>313</v>
      </c>
      <c r="I51" s="100" t="s">
        <v>313</v>
      </c>
      <c r="J51" s="100" t="s">
        <v>313</v>
      </c>
      <c r="K51" s="58"/>
      <c r="L51" s="58"/>
    </row>
    <row r="52" spans="1:12" ht="71.25" customHeight="1" x14ac:dyDescent="0.25">
      <c r="A52" s="50" t="s">
        <v>163</v>
      </c>
      <c r="B52" s="57" t="s">
        <v>164</v>
      </c>
      <c r="C52" s="100" t="s">
        <v>313</v>
      </c>
      <c r="D52" s="100" t="s">
        <v>313</v>
      </c>
      <c r="E52" s="100" t="s">
        <v>313</v>
      </c>
      <c r="F52" s="100" t="s">
        <v>313</v>
      </c>
      <c r="G52" s="100" t="s">
        <v>313</v>
      </c>
      <c r="H52" s="100" t="s">
        <v>313</v>
      </c>
      <c r="I52" s="100" t="s">
        <v>313</v>
      </c>
      <c r="J52" s="100" t="s">
        <v>313</v>
      </c>
      <c r="K52" s="58"/>
      <c r="L52" s="58"/>
    </row>
    <row r="53" spans="1:12" ht="48" customHeight="1" x14ac:dyDescent="0.25">
      <c r="A53" s="50" t="s">
        <v>165</v>
      </c>
      <c r="B53" s="59" t="s">
        <v>166</v>
      </c>
      <c r="C53" s="100">
        <v>2022</v>
      </c>
      <c r="D53" s="100">
        <v>2022</v>
      </c>
      <c r="E53" s="100">
        <v>2020</v>
      </c>
      <c r="F53" s="100">
        <v>2020</v>
      </c>
      <c r="G53" s="129">
        <v>44593</v>
      </c>
      <c r="H53" s="129">
        <v>44834</v>
      </c>
      <c r="I53" s="114">
        <v>1</v>
      </c>
      <c r="J53" s="114">
        <v>1</v>
      </c>
      <c r="K53" s="53"/>
      <c r="L53" s="53"/>
    </row>
    <row r="54" spans="1:12" ht="46.5" customHeight="1" x14ac:dyDescent="0.25">
      <c r="A54" s="50" t="s">
        <v>167</v>
      </c>
      <c r="B54" s="57" t="s">
        <v>168</v>
      </c>
      <c r="C54" s="100" t="s">
        <v>313</v>
      </c>
      <c r="D54" s="100" t="s">
        <v>313</v>
      </c>
      <c r="E54" s="100" t="s">
        <v>313</v>
      </c>
      <c r="F54" s="100" t="s">
        <v>313</v>
      </c>
      <c r="G54" s="100" t="s">
        <v>313</v>
      </c>
      <c r="H54" s="100" t="s">
        <v>313</v>
      </c>
      <c r="I54" s="100" t="s">
        <v>313</v>
      </c>
      <c r="J54" s="100" t="s">
        <v>313</v>
      </c>
      <c r="K54" s="58"/>
      <c r="L54" s="58"/>
    </row>
  </sheetData>
  <mergeCells count="18">
    <mergeCell ref="A11:L11"/>
    <mergeCell ref="A13:L13"/>
    <mergeCell ref="A14:L14"/>
    <mergeCell ref="A7:L7"/>
    <mergeCell ref="A8:L8"/>
    <mergeCell ref="A9:L9"/>
    <mergeCell ref="A10:L10"/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view="pageBreakPreview" topLeftCell="A38" zoomScale="75" zoomScaleNormal="70" zoomScalePageLayoutView="75" workbookViewId="0">
      <selection activeCell="K53" sqref="K53"/>
    </sheetView>
  </sheetViews>
  <sheetFormatPr defaultRowHeight="15" x14ac:dyDescent="0.25"/>
  <cols>
    <col min="1" max="1" width="8.42578125"/>
    <col min="2" max="2" width="55.140625"/>
    <col min="3" max="3" width="12.42578125" style="130"/>
    <col min="4" max="4" width="16.7109375"/>
    <col min="5" max="5" width="19.28515625"/>
    <col min="6" max="6" width="17.42578125" customWidth="1"/>
    <col min="7" max="7" width="12.28515625" hidden="1" customWidth="1"/>
    <col min="8" max="10" width="8.85546875" customWidth="1"/>
    <col min="11" max="11" width="8.85546875" style="130" customWidth="1"/>
    <col min="12" max="12" width="6.140625"/>
    <col min="13" max="13" width="4.7109375"/>
    <col min="15" max="19" width="6.140625"/>
    <col min="20" max="20" width="12.5703125"/>
    <col min="21" max="21" width="17.85546875" customWidth="1"/>
    <col min="22" max="1025" width="8.42578125"/>
  </cols>
  <sheetData>
    <row r="1" spans="1:21" ht="18.75" x14ac:dyDescent="0.25">
      <c r="A1" s="60"/>
      <c r="B1" s="60"/>
      <c r="D1" s="60"/>
      <c r="E1" s="60"/>
      <c r="F1" s="60"/>
      <c r="L1" s="60"/>
      <c r="M1" s="60"/>
      <c r="U1" s="3" t="s">
        <v>0</v>
      </c>
    </row>
    <row r="2" spans="1:21" ht="18.75" x14ac:dyDescent="0.3">
      <c r="A2" s="60"/>
      <c r="B2" s="60"/>
      <c r="D2" s="60"/>
      <c r="E2" s="60"/>
      <c r="F2" s="60"/>
      <c r="L2" s="60"/>
      <c r="M2" s="60"/>
      <c r="U2" s="4" t="s">
        <v>1</v>
      </c>
    </row>
    <row r="3" spans="1:21" ht="18.75" x14ac:dyDescent="0.3">
      <c r="A3" s="60"/>
      <c r="B3" s="60"/>
      <c r="D3" s="60"/>
      <c r="E3" s="60"/>
      <c r="F3" s="60"/>
      <c r="L3" s="60"/>
      <c r="M3" s="60"/>
      <c r="U3" s="4" t="s">
        <v>2</v>
      </c>
    </row>
    <row r="4" spans="1:21" ht="18.75" customHeight="1" x14ac:dyDescent="0.25">
      <c r="B4" s="98"/>
      <c r="C4" s="131"/>
      <c r="D4" s="98"/>
      <c r="E4" s="164" t="str">
        <f>'1. паспорт местоположение'!B5</f>
        <v>Год раскрытия информации: 2022 год</v>
      </c>
      <c r="F4" s="164"/>
      <c r="G4" s="164"/>
      <c r="H4" s="164"/>
      <c r="I4" s="164"/>
      <c r="J4" s="164"/>
      <c r="K4" s="131"/>
      <c r="L4" s="98"/>
      <c r="M4" s="98"/>
      <c r="N4" s="98"/>
      <c r="O4" s="98"/>
      <c r="P4" s="98"/>
      <c r="Q4" s="98"/>
      <c r="R4" s="98"/>
      <c r="S4" s="98"/>
      <c r="T4" s="98"/>
      <c r="U4" s="98"/>
    </row>
    <row r="5" spans="1:21" ht="18.75" x14ac:dyDescent="0.3">
      <c r="A5" s="60"/>
      <c r="B5" s="60"/>
      <c r="D5" s="60"/>
      <c r="E5" s="60"/>
      <c r="F5" s="60"/>
      <c r="L5" s="60"/>
      <c r="M5" s="60"/>
      <c r="U5" s="4"/>
    </row>
    <row r="6" spans="1:21" ht="18.75" x14ac:dyDescent="0.25">
      <c r="A6" s="165" t="s">
        <v>3</v>
      </c>
      <c r="B6" s="165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</row>
    <row r="7" spans="1:21" ht="18.75" x14ac:dyDescent="0.25">
      <c r="A7" s="7"/>
      <c r="B7" s="7"/>
      <c r="C7" s="139"/>
      <c r="D7" s="7"/>
      <c r="E7" s="7"/>
      <c r="F7" s="7"/>
      <c r="G7" s="7"/>
      <c r="H7" s="7"/>
      <c r="I7" s="7"/>
      <c r="J7" s="15"/>
      <c r="K7" s="132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66" t="s">
        <v>4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166"/>
      <c r="T8" s="166"/>
      <c r="U8" s="166"/>
    </row>
    <row r="9" spans="1:21" ht="18.75" customHeight="1" x14ac:dyDescent="0.25">
      <c r="A9" s="167" t="s">
        <v>5</v>
      </c>
      <c r="B9" s="167"/>
      <c r="C9" s="167"/>
      <c r="D9" s="167"/>
      <c r="E9" s="167"/>
      <c r="F9" s="167"/>
      <c r="G9" s="167"/>
      <c r="H9" s="167"/>
      <c r="I9" s="167"/>
      <c r="J9" s="167"/>
      <c r="K9" s="167"/>
      <c r="L9" s="167"/>
      <c r="M9" s="167"/>
      <c r="N9" s="167"/>
      <c r="O9" s="167"/>
      <c r="P9" s="167"/>
      <c r="Q9" s="167"/>
      <c r="R9" s="167"/>
      <c r="S9" s="167"/>
      <c r="T9" s="167"/>
      <c r="U9" s="167"/>
    </row>
    <row r="10" spans="1:21" ht="18.75" x14ac:dyDescent="0.25">
      <c r="A10" s="7"/>
      <c r="B10" s="7"/>
      <c r="C10" s="139"/>
      <c r="D10" s="7"/>
      <c r="E10" s="7"/>
      <c r="F10" s="7"/>
      <c r="G10" s="7"/>
      <c r="H10" s="7"/>
      <c r="I10" s="7"/>
      <c r="J10" s="15"/>
      <c r="K10" s="132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96"/>
      <c r="C11" s="133"/>
      <c r="D11" s="96"/>
      <c r="E11" s="96"/>
      <c r="F11" s="96" t="str">
        <f>'1. паспорт местоположение'!C12</f>
        <v>L_UES_R3</v>
      </c>
      <c r="G11" s="96"/>
      <c r="H11" s="96"/>
      <c r="I11" s="96"/>
      <c r="J11" s="96"/>
      <c r="K11" s="133"/>
      <c r="L11" s="96"/>
      <c r="M11" s="96"/>
      <c r="N11" s="96"/>
      <c r="O11" s="96"/>
      <c r="P11" s="96"/>
      <c r="Q11" s="96"/>
      <c r="R11" s="96"/>
      <c r="S11" s="96"/>
      <c r="T11" s="96"/>
      <c r="U11" s="96"/>
    </row>
    <row r="12" spans="1:21" ht="15.75" x14ac:dyDescent="0.25">
      <c r="A12" s="167" t="s">
        <v>6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</row>
    <row r="13" spans="1:21" ht="16.5" customHeight="1" x14ac:dyDescent="0.3">
      <c r="A13" s="61"/>
      <c r="B13" s="61"/>
      <c r="C13" s="140"/>
      <c r="D13" s="61"/>
      <c r="E13" s="61"/>
      <c r="F13" s="61"/>
      <c r="G13" s="61"/>
      <c r="H13" s="61"/>
      <c r="I13" s="61"/>
      <c r="J13" s="62"/>
      <c r="K13" s="134"/>
      <c r="L13" s="62"/>
      <c r="M13" s="62"/>
      <c r="N13" s="62"/>
      <c r="O13" s="62"/>
      <c r="P13" s="62"/>
      <c r="Q13" s="62"/>
      <c r="R13" s="62"/>
      <c r="S13" s="62"/>
      <c r="T13" s="62"/>
      <c r="U13" s="62"/>
    </row>
    <row r="14" spans="1:21" ht="18.75" x14ac:dyDescent="0.25">
      <c r="B14" s="93"/>
      <c r="C14" s="135"/>
      <c r="D14" s="93"/>
      <c r="E14" s="93" t="str">
        <f>'1. паспорт местоположение'!B15</f>
        <v>Строительство КВЛ-6кВ от РП-7 до опоры №12 ф-9 ТП-195</v>
      </c>
      <c r="F14" s="93"/>
      <c r="G14" s="93"/>
      <c r="H14" s="93"/>
      <c r="I14" s="93"/>
      <c r="J14" s="93"/>
      <c r="K14" s="135"/>
      <c r="L14" s="93"/>
      <c r="M14" s="93"/>
      <c r="N14" s="93"/>
      <c r="O14" s="93"/>
      <c r="P14" s="93"/>
      <c r="Q14" s="93"/>
      <c r="R14" s="93"/>
      <c r="S14" s="93"/>
      <c r="T14" s="93"/>
      <c r="U14" s="93"/>
    </row>
    <row r="15" spans="1:21" ht="15.75" customHeight="1" x14ac:dyDescent="0.25">
      <c r="A15" s="167" t="s">
        <v>7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</row>
    <row r="16" spans="1:21" ht="15.75" x14ac:dyDescent="0.25">
      <c r="A16" s="178"/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</row>
    <row r="17" spans="1:24" ht="15.75" x14ac:dyDescent="0.25">
      <c r="A17" s="60"/>
      <c r="L17" s="60"/>
      <c r="M17" s="60"/>
      <c r="N17" s="60"/>
      <c r="O17" s="60"/>
      <c r="P17" s="60"/>
      <c r="Q17" s="60"/>
      <c r="R17" s="60"/>
      <c r="S17" s="60"/>
      <c r="T17" s="60"/>
    </row>
    <row r="18" spans="1:24" ht="15.75" x14ac:dyDescent="0.25">
      <c r="A18" s="179" t="s">
        <v>169</v>
      </c>
      <c r="B18" s="179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  <c r="P18" s="179"/>
      <c r="Q18" s="179"/>
      <c r="R18" s="179"/>
      <c r="S18" s="179"/>
      <c r="T18" s="179"/>
      <c r="U18" s="179"/>
    </row>
    <row r="19" spans="1:24" ht="15.75" x14ac:dyDescent="0.25">
      <c r="A19" s="60"/>
      <c r="B19" s="60"/>
      <c r="D19" s="60"/>
      <c r="E19" s="60"/>
      <c r="F19" s="60"/>
      <c r="L19" s="60"/>
      <c r="M19" s="60"/>
      <c r="N19" s="60"/>
      <c r="O19" s="60"/>
      <c r="P19" s="60"/>
      <c r="Q19" s="60"/>
      <c r="R19" s="60"/>
      <c r="S19" s="60"/>
      <c r="T19" s="60"/>
    </row>
    <row r="20" spans="1:24" ht="33" customHeight="1" x14ac:dyDescent="0.25">
      <c r="A20" s="171" t="s">
        <v>170</v>
      </c>
      <c r="B20" s="171" t="s">
        <v>171</v>
      </c>
      <c r="C20" s="171" t="s">
        <v>172</v>
      </c>
      <c r="D20" s="171"/>
      <c r="E20" s="175" t="s">
        <v>173</v>
      </c>
      <c r="F20" s="175"/>
      <c r="G20" s="171" t="s">
        <v>174</v>
      </c>
      <c r="H20" s="177" t="s">
        <v>310</v>
      </c>
      <c r="I20" s="177"/>
      <c r="J20" s="177"/>
      <c r="K20" s="177"/>
      <c r="L20" s="177" t="s">
        <v>175</v>
      </c>
      <c r="M20" s="177"/>
      <c r="N20" s="177"/>
      <c r="O20" s="177"/>
      <c r="P20" s="177" t="s">
        <v>176</v>
      </c>
      <c r="Q20" s="177"/>
      <c r="R20" s="177"/>
      <c r="S20" s="177"/>
      <c r="T20" s="172" t="s">
        <v>177</v>
      </c>
      <c r="U20" s="172"/>
      <c r="V20" s="6"/>
      <c r="W20" s="6"/>
      <c r="X20" s="6"/>
    </row>
    <row r="21" spans="1:24" ht="99.75" customHeight="1" x14ac:dyDescent="0.25">
      <c r="A21" s="171"/>
      <c r="B21" s="171"/>
      <c r="C21" s="171"/>
      <c r="D21" s="171"/>
      <c r="E21" s="175"/>
      <c r="F21" s="175"/>
      <c r="G21" s="171"/>
      <c r="H21" s="171" t="s">
        <v>110</v>
      </c>
      <c r="I21" s="171"/>
      <c r="J21" s="171" t="s">
        <v>326</v>
      </c>
      <c r="K21" s="171"/>
      <c r="L21" s="171" t="s">
        <v>110</v>
      </c>
      <c r="M21" s="171"/>
      <c r="N21" s="171" t="s">
        <v>178</v>
      </c>
      <c r="O21" s="171"/>
      <c r="P21" s="171" t="s">
        <v>110</v>
      </c>
      <c r="Q21" s="171"/>
      <c r="R21" s="171" t="s">
        <v>178</v>
      </c>
      <c r="S21" s="171"/>
      <c r="T21" s="172"/>
      <c r="U21" s="172"/>
    </row>
    <row r="22" spans="1:24" ht="89.25" customHeight="1" x14ac:dyDescent="0.25">
      <c r="A22" s="171"/>
      <c r="B22" s="171"/>
      <c r="C22" s="141" t="s">
        <v>110</v>
      </c>
      <c r="D22" s="63" t="s">
        <v>326</v>
      </c>
      <c r="E22" s="64" t="s">
        <v>179</v>
      </c>
      <c r="F22" s="64" t="s">
        <v>180</v>
      </c>
      <c r="G22" s="171"/>
      <c r="H22" s="65" t="s">
        <v>181</v>
      </c>
      <c r="I22" s="65" t="s">
        <v>182</v>
      </c>
      <c r="J22" s="65" t="s">
        <v>181</v>
      </c>
      <c r="K22" s="136" t="s">
        <v>182</v>
      </c>
      <c r="L22" s="65" t="s">
        <v>181</v>
      </c>
      <c r="M22" s="65" t="s">
        <v>182</v>
      </c>
      <c r="N22" s="65" t="s">
        <v>181</v>
      </c>
      <c r="O22" s="65" t="s">
        <v>182</v>
      </c>
      <c r="P22" s="65" t="s">
        <v>181</v>
      </c>
      <c r="Q22" s="65" t="s">
        <v>182</v>
      </c>
      <c r="R22" s="65" t="s">
        <v>181</v>
      </c>
      <c r="S22" s="65" t="s">
        <v>182</v>
      </c>
      <c r="T22" s="63" t="s">
        <v>110</v>
      </c>
      <c r="U22" s="63" t="s">
        <v>326</v>
      </c>
    </row>
    <row r="23" spans="1:24" ht="19.5" customHeight="1" x14ac:dyDescent="0.25">
      <c r="A23" s="99">
        <v>1</v>
      </c>
      <c r="B23" s="99">
        <v>2</v>
      </c>
      <c r="C23" s="127">
        <v>3</v>
      </c>
      <c r="D23" s="99">
        <v>4</v>
      </c>
      <c r="E23" s="99">
        <v>5</v>
      </c>
      <c r="F23" s="99">
        <v>6</v>
      </c>
      <c r="G23" s="99">
        <v>7</v>
      </c>
      <c r="H23" s="99">
        <v>8</v>
      </c>
      <c r="I23" s="99">
        <v>9</v>
      </c>
      <c r="J23" s="99">
        <v>10</v>
      </c>
      <c r="K23" s="127">
        <v>11</v>
      </c>
      <c r="L23" s="99">
        <v>12</v>
      </c>
      <c r="M23" s="99">
        <v>13</v>
      </c>
      <c r="N23" s="99">
        <v>14</v>
      </c>
      <c r="O23" s="99">
        <v>15</v>
      </c>
      <c r="P23" s="99">
        <v>16</v>
      </c>
      <c r="Q23" s="99">
        <v>17</v>
      </c>
      <c r="R23" s="99">
        <v>18</v>
      </c>
      <c r="S23" s="99">
        <v>19</v>
      </c>
      <c r="T23" s="99">
        <v>20</v>
      </c>
      <c r="U23" s="99">
        <v>21</v>
      </c>
    </row>
    <row r="24" spans="1:24" s="121" customFormat="1" ht="47.25" customHeight="1" x14ac:dyDescent="0.25">
      <c r="A24" s="39">
        <v>1</v>
      </c>
      <c r="B24" s="40" t="s">
        <v>183</v>
      </c>
      <c r="C24" s="107">
        <f>H24</f>
        <v>1.0029999999999999</v>
      </c>
      <c r="D24" s="142">
        <f>J24</f>
        <v>0.99</v>
      </c>
      <c r="E24" s="117">
        <v>0</v>
      </c>
      <c r="F24" s="117">
        <v>0</v>
      </c>
      <c r="G24" s="118">
        <v>0</v>
      </c>
      <c r="H24" s="107">
        <v>1.0029999999999999</v>
      </c>
      <c r="I24" s="117">
        <v>0</v>
      </c>
      <c r="J24" s="120">
        <f>K24</f>
        <v>0.99</v>
      </c>
      <c r="K24" s="137">
        <f>K27</f>
        <v>0.99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04">
        <f>C24</f>
        <v>1.0029999999999999</v>
      </c>
      <c r="U24" s="104">
        <f>D24</f>
        <v>0.99</v>
      </c>
    </row>
    <row r="25" spans="1:24" ht="24" customHeight="1" x14ac:dyDescent="0.25">
      <c r="A25" s="67" t="s">
        <v>184</v>
      </c>
      <c r="B25" s="68" t="s">
        <v>185</v>
      </c>
      <c r="C25" s="138">
        <v>0</v>
      </c>
      <c r="D25" s="115">
        <v>0</v>
      </c>
      <c r="E25" s="115">
        <v>0</v>
      </c>
      <c r="F25" s="115">
        <v>0</v>
      </c>
      <c r="G25" s="115">
        <v>0</v>
      </c>
      <c r="H25" s="138">
        <v>0</v>
      </c>
      <c r="I25" s="115">
        <v>0</v>
      </c>
      <c r="J25" s="120"/>
      <c r="K25" s="138">
        <v>0</v>
      </c>
      <c r="L25" s="115">
        <v>0</v>
      </c>
      <c r="M25" s="115">
        <v>0</v>
      </c>
      <c r="N25" s="115">
        <v>0</v>
      </c>
      <c r="O25" s="115">
        <v>0</v>
      </c>
      <c r="P25" s="115">
        <v>0</v>
      </c>
      <c r="Q25" s="115">
        <v>0</v>
      </c>
      <c r="R25" s="115">
        <v>0</v>
      </c>
      <c r="S25" s="115">
        <v>0</v>
      </c>
      <c r="T25" s="115">
        <v>0</v>
      </c>
      <c r="U25" s="115">
        <v>0</v>
      </c>
    </row>
    <row r="26" spans="1:24" ht="15.75" x14ac:dyDescent="0.25">
      <c r="A26" s="67" t="s">
        <v>186</v>
      </c>
      <c r="B26" s="68" t="s">
        <v>187</v>
      </c>
      <c r="C26" s="138">
        <v>0</v>
      </c>
      <c r="D26" s="115">
        <v>0</v>
      </c>
      <c r="E26" s="115">
        <v>0</v>
      </c>
      <c r="F26" s="115">
        <v>0</v>
      </c>
      <c r="G26" s="115">
        <v>0</v>
      </c>
      <c r="H26" s="138">
        <v>0</v>
      </c>
      <c r="I26" s="115">
        <v>0</v>
      </c>
      <c r="J26" s="120"/>
      <c r="K26" s="138">
        <v>0</v>
      </c>
      <c r="L26" s="115">
        <v>0</v>
      </c>
      <c r="M26" s="115">
        <v>0</v>
      </c>
      <c r="N26" s="115">
        <v>0</v>
      </c>
      <c r="O26" s="115">
        <v>0</v>
      </c>
      <c r="P26" s="115">
        <v>0</v>
      </c>
      <c r="Q26" s="115">
        <v>0</v>
      </c>
      <c r="R26" s="115">
        <v>0</v>
      </c>
      <c r="S26" s="115">
        <v>0</v>
      </c>
      <c r="T26" s="115">
        <v>0</v>
      </c>
      <c r="U26" s="115">
        <v>0</v>
      </c>
    </row>
    <row r="27" spans="1:24" ht="31.5" x14ac:dyDescent="0.25">
      <c r="A27" s="67" t="s">
        <v>188</v>
      </c>
      <c r="B27" s="68" t="s">
        <v>189</v>
      </c>
      <c r="C27" s="116">
        <f>C24</f>
        <v>1.0029999999999999</v>
      </c>
      <c r="D27" s="108">
        <f>D24</f>
        <v>0.99</v>
      </c>
      <c r="E27" s="115">
        <v>0</v>
      </c>
      <c r="F27" s="115">
        <v>0</v>
      </c>
      <c r="G27" s="105">
        <v>0</v>
      </c>
      <c r="H27" s="116">
        <f>H24</f>
        <v>1.0029999999999999</v>
      </c>
      <c r="I27" s="115">
        <v>0</v>
      </c>
      <c r="J27" s="120">
        <f t="shared" ref="J27" si="0">K27</f>
        <v>0.99</v>
      </c>
      <c r="K27" s="138">
        <v>0.99</v>
      </c>
      <c r="L27" s="115">
        <v>0</v>
      </c>
      <c r="M27" s="115">
        <v>0</v>
      </c>
      <c r="N27" s="115">
        <v>0</v>
      </c>
      <c r="O27" s="115">
        <v>0</v>
      </c>
      <c r="P27" s="115">
        <v>0</v>
      </c>
      <c r="Q27" s="115">
        <v>0</v>
      </c>
      <c r="R27" s="115">
        <v>0</v>
      </c>
      <c r="S27" s="115">
        <v>0</v>
      </c>
      <c r="T27" s="108">
        <f>C27</f>
        <v>1.0029999999999999</v>
      </c>
      <c r="U27" s="108">
        <f t="shared" ref="U27:U55" si="1">D27</f>
        <v>0.99</v>
      </c>
    </row>
    <row r="28" spans="1:24" ht="15.75" x14ac:dyDescent="0.25">
      <c r="A28" s="67" t="s">
        <v>190</v>
      </c>
      <c r="B28" s="68" t="s">
        <v>191</v>
      </c>
      <c r="C28" s="138">
        <v>0</v>
      </c>
      <c r="D28" s="115">
        <v>0</v>
      </c>
      <c r="E28" s="115">
        <v>0</v>
      </c>
      <c r="F28" s="115">
        <v>0</v>
      </c>
      <c r="G28" s="115">
        <v>0</v>
      </c>
      <c r="H28" s="138">
        <v>0</v>
      </c>
      <c r="I28" s="115">
        <v>0</v>
      </c>
      <c r="J28" s="120"/>
      <c r="K28" s="138">
        <v>0</v>
      </c>
      <c r="L28" s="115">
        <v>0</v>
      </c>
      <c r="M28" s="115">
        <v>0</v>
      </c>
      <c r="N28" s="115">
        <v>0</v>
      </c>
      <c r="O28" s="115">
        <v>0</v>
      </c>
      <c r="P28" s="115">
        <v>0</v>
      </c>
      <c r="Q28" s="115">
        <v>0</v>
      </c>
      <c r="R28" s="115">
        <v>0</v>
      </c>
      <c r="S28" s="115">
        <v>0</v>
      </c>
      <c r="T28" s="115">
        <v>0</v>
      </c>
      <c r="U28" s="115">
        <v>0</v>
      </c>
    </row>
    <row r="29" spans="1:24" ht="15.75" x14ac:dyDescent="0.25">
      <c r="A29" s="67" t="s">
        <v>192</v>
      </c>
      <c r="B29" s="69" t="s">
        <v>193</v>
      </c>
      <c r="C29" s="138">
        <v>0</v>
      </c>
      <c r="D29" s="115">
        <v>0</v>
      </c>
      <c r="E29" s="115">
        <v>0</v>
      </c>
      <c r="F29" s="115">
        <v>0</v>
      </c>
      <c r="G29" s="115">
        <v>0</v>
      </c>
      <c r="H29" s="138">
        <v>0</v>
      </c>
      <c r="I29" s="115">
        <v>0</v>
      </c>
      <c r="J29" s="115">
        <v>0</v>
      </c>
      <c r="K29" s="138">
        <v>0</v>
      </c>
      <c r="L29" s="115">
        <v>0</v>
      </c>
      <c r="M29" s="115">
        <v>0</v>
      </c>
      <c r="N29" s="115">
        <v>0</v>
      </c>
      <c r="O29" s="115">
        <v>0</v>
      </c>
      <c r="P29" s="115">
        <v>0</v>
      </c>
      <c r="Q29" s="115">
        <v>0</v>
      </c>
      <c r="R29" s="115">
        <v>0</v>
      </c>
      <c r="S29" s="115">
        <v>0</v>
      </c>
      <c r="T29" s="115">
        <v>0</v>
      </c>
      <c r="U29" s="115">
        <v>0</v>
      </c>
    </row>
    <row r="30" spans="1:24" s="121" customFormat="1" ht="47.25" x14ac:dyDescent="0.25">
      <c r="A30" s="39" t="s">
        <v>14</v>
      </c>
      <c r="B30" s="40" t="s">
        <v>194</v>
      </c>
      <c r="C30" s="119">
        <v>0.88700000000000001</v>
      </c>
      <c r="D30" s="119">
        <f>J30</f>
        <v>0.83600000000000008</v>
      </c>
      <c r="E30" s="117">
        <v>0</v>
      </c>
      <c r="F30" s="117">
        <v>0</v>
      </c>
      <c r="G30" s="118">
        <v>0</v>
      </c>
      <c r="H30" s="119">
        <v>0.88700000000000001</v>
      </c>
      <c r="I30" s="117">
        <v>0</v>
      </c>
      <c r="J30" s="119">
        <f>J32+J33+J34</f>
        <v>0.83600000000000008</v>
      </c>
      <c r="K30" s="137">
        <f>K31+K32+K33+K34</f>
        <v>0.83600000000000008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04">
        <f>C30</f>
        <v>0.88700000000000001</v>
      </c>
      <c r="U30" s="104">
        <f t="shared" si="1"/>
        <v>0.83600000000000008</v>
      </c>
    </row>
    <row r="31" spans="1:24" ht="15.75" x14ac:dyDescent="0.25">
      <c r="A31" s="67" t="s">
        <v>195</v>
      </c>
      <c r="B31" s="68" t="s">
        <v>196</v>
      </c>
      <c r="C31" s="115">
        <v>0</v>
      </c>
      <c r="D31" s="119">
        <f t="shared" ref="D31:D34" si="2">J31</f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37"/>
      <c r="L31" s="115">
        <v>0</v>
      </c>
      <c r="M31" s="115">
        <v>0</v>
      </c>
      <c r="N31" s="115">
        <v>0</v>
      </c>
      <c r="O31" s="115">
        <v>0</v>
      </c>
      <c r="P31" s="115">
        <v>0</v>
      </c>
      <c r="Q31" s="115">
        <v>0</v>
      </c>
      <c r="R31" s="115">
        <v>0</v>
      </c>
      <c r="S31" s="115">
        <v>0</v>
      </c>
      <c r="T31" s="115">
        <v>0</v>
      </c>
      <c r="U31" s="115">
        <v>0</v>
      </c>
    </row>
    <row r="32" spans="1:24" ht="31.5" x14ac:dyDescent="0.25">
      <c r="A32" s="67" t="s">
        <v>197</v>
      </c>
      <c r="B32" s="68" t="s">
        <v>198</v>
      </c>
      <c r="C32" s="106">
        <v>0.877</v>
      </c>
      <c r="D32" s="119">
        <f t="shared" si="2"/>
        <v>0.23499999999999999</v>
      </c>
      <c r="E32" s="115">
        <v>0</v>
      </c>
      <c r="F32" s="115">
        <v>0</v>
      </c>
      <c r="G32" s="105">
        <v>0</v>
      </c>
      <c r="H32" s="106">
        <v>0.877</v>
      </c>
      <c r="I32" s="115">
        <v>0</v>
      </c>
      <c r="J32" s="106">
        <f>K32</f>
        <v>0.23499999999999999</v>
      </c>
      <c r="K32" s="137">
        <v>0.23499999999999999</v>
      </c>
      <c r="L32" s="115">
        <v>0</v>
      </c>
      <c r="M32" s="115">
        <v>0</v>
      </c>
      <c r="N32" s="115">
        <v>0</v>
      </c>
      <c r="O32" s="115">
        <v>0</v>
      </c>
      <c r="P32" s="115">
        <v>0</v>
      </c>
      <c r="Q32" s="115">
        <v>0</v>
      </c>
      <c r="R32" s="115">
        <v>0</v>
      </c>
      <c r="S32" s="115">
        <v>0</v>
      </c>
      <c r="T32" s="108">
        <f>C32</f>
        <v>0.877</v>
      </c>
      <c r="U32" s="108">
        <f t="shared" si="1"/>
        <v>0.23499999999999999</v>
      </c>
    </row>
    <row r="33" spans="1:21" ht="15.75" x14ac:dyDescent="0.25">
      <c r="A33" s="67" t="s">
        <v>199</v>
      </c>
      <c r="B33" s="68" t="s">
        <v>200</v>
      </c>
      <c r="C33" s="115">
        <v>0</v>
      </c>
      <c r="D33" s="119">
        <f t="shared" si="2"/>
        <v>0.54400000000000004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06">
        <f t="shared" ref="J33:J35" si="3">K33</f>
        <v>0.54400000000000004</v>
      </c>
      <c r="K33" s="137">
        <v>0.54400000000000004</v>
      </c>
      <c r="L33" s="115">
        <v>0</v>
      </c>
      <c r="M33" s="115">
        <v>0</v>
      </c>
      <c r="N33" s="115">
        <v>0</v>
      </c>
      <c r="O33" s="115">
        <v>0</v>
      </c>
      <c r="P33" s="115">
        <v>0</v>
      </c>
      <c r="Q33" s="115">
        <v>0</v>
      </c>
      <c r="R33" s="115">
        <v>0</v>
      </c>
      <c r="S33" s="115">
        <v>0</v>
      </c>
      <c r="T33" s="115">
        <v>0</v>
      </c>
      <c r="U33" s="115">
        <v>0</v>
      </c>
    </row>
    <row r="34" spans="1:21" ht="15.75" x14ac:dyDescent="0.25">
      <c r="A34" s="67" t="s">
        <v>201</v>
      </c>
      <c r="B34" s="68" t="s">
        <v>202</v>
      </c>
      <c r="C34" s="106">
        <v>0.01</v>
      </c>
      <c r="D34" s="119">
        <f t="shared" si="2"/>
        <v>5.7000000000000002E-2</v>
      </c>
      <c r="E34" s="115">
        <v>0</v>
      </c>
      <c r="F34" s="115">
        <v>0</v>
      </c>
      <c r="G34" s="105">
        <v>0</v>
      </c>
      <c r="H34" s="106">
        <v>0.01</v>
      </c>
      <c r="I34" s="115">
        <v>0</v>
      </c>
      <c r="J34" s="106">
        <f t="shared" si="3"/>
        <v>5.7000000000000002E-2</v>
      </c>
      <c r="K34" s="137">
        <v>5.7000000000000002E-2</v>
      </c>
      <c r="L34" s="115">
        <v>0</v>
      </c>
      <c r="M34" s="115">
        <v>0</v>
      </c>
      <c r="N34" s="115">
        <v>0</v>
      </c>
      <c r="O34" s="115">
        <v>0</v>
      </c>
      <c r="P34" s="115">
        <v>0</v>
      </c>
      <c r="Q34" s="115">
        <v>0</v>
      </c>
      <c r="R34" s="115">
        <v>0</v>
      </c>
      <c r="S34" s="115">
        <v>0</v>
      </c>
      <c r="T34" s="108">
        <f t="shared" ref="T34" si="4">C34</f>
        <v>0.01</v>
      </c>
      <c r="U34" s="116">
        <f t="shared" si="1"/>
        <v>5.7000000000000002E-2</v>
      </c>
    </row>
    <row r="35" spans="1:21" s="121" customFormat="1" ht="31.5" x14ac:dyDescent="0.25">
      <c r="A35" s="39" t="s">
        <v>17</v>
      </c>
      <c r="B35" s="40" t="s">
        <v>203</v>
      </c>
      <c r="C35" s="137">
        <f>C39+C41</f>
        <v>0.67999999999999994</v>
      </c>
      <c r="D35" s="119">
        <f>D39+D41</f>
        <v>0.55399999999999994</v>
      </c>
      <c r="E35" s="117">
        <v>0</v>
      </c>
      <c r="F35" s="117">
        <v>0</v>
      </c>
      <c r="G35" s="118">
        <v>0</v>
      </c>
      <c r="H35" s="137">
        <f>H39+H41</f>
        <v>0.67999999999999994</v>
      </c>
      <c r="I35" s="117">
        <v>0</v>
      </c>
      <c r="J35" s="106">
        <f t="shared" si="3"/>
        <v>0.55399999999999994</v>
      </c>
      <c r="K35" s="137">
        <f>K39+K41</f>
        <v>0.55399999999999994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04">
        <f>C35</f>
        <v>0.67999999999999994</v>
      </c>
      <c r="U35" s="107">
        <f t="shared" si="1"/>
        <v>0.55399999999999994</v>
      </c>
    </row>
    <row r="36" spans="1:21" ht="31.5" x14ac:dyDescent="0.25">
      <c r="A36" s="67" t="s">
        <v>204</v>
      </c>
      <c r="B36" s="24" t="s">
        <v>205</v>
      </c>
      <c r="C36" s="138">
        <v>0</v>
      </c>
      <c r="D36" s="115">
        <v>0</v>
      </c>
      <c r="E36" s="115">
        <v>0</v>
      </c>
      <c r="F36" s="115">
        <v>0</v>
      </c>
      <c r="G36" s="115">
        <v>0</v>
      </c>
      <c r="H36" s="138">
        <v>0</v>
      </c>
      <c r="I36" s="115">
        <v>0</v>
      </c>
      <c r="J36" s="115">
        <v>0</v>
      </c>
      <c r="K36" s="138">
        <v>0</v>
      </c>
      <c r="L36" s="115">
        <v>0</v>
      </c>
      <c r="M36" s="115">
        <v>0</v>
      </c>
      <c r="N36" s="115">
        <v>0</v>
      </c>
      <c r="O36" s="115">
        <v>0</v>
      </c>
      <c r="P36" s="115">
        <v>0</v>
      </c>
      <c r="Q36" s="115">
        <v>0</v>
      </c>
      <c r="R36" s="115">
        <v>0</v>
      </c>
      <c r="S36" s="115">
        <v>0</v>
      </c>
      <c r="T36" s="115">
        <v>0</v>
      </c>
      <c r="U36" s="115">
        <v>0</v>
      </c>
    </row>
    <row r="37" spans="1:21" ht="15.75" x14ac:dyDescent="0.25">
      <c r="A37" s="67" t="s">
        <v>206</v>
      </c>
      <c r="B37" s="24" t="s">
        <v>207</v>
      </c>
      <c r="C37" s="138">
        <v>0</v>
      </c>
      <c r="D37" s="115">
        <v>0</v>
      </c>
      <c r="E37" s="115">
        <v>0</v>
      </c>
      <c r="F37" s="115">
        <v>0</v>
      </c>
      <c r="G37" s="115">
        <v>0</v>
      </c>
      <c r="H37" s="138">
        <v>0</v>
      </c>
      <c r="I37" s="115">
        <v>0</v>
      </c>
      <c r="J37" s="115">
        <v>0</v>
      </c>
      <c r="K37" s="138">
        <v>0</v>
      </c>
      <c r="L37" s="115">
        <v>0</v>
      </c>
      <c r="M37" s="115">
        <v>0</v>
      </c>
      <c r="N37" s="115">
        <v>0</v>
      </c>
      <c r="O37" s="115">
        <v>0</v>
      </c>
      <c r="P37" s="115">
        <v>0</v>
      </c>
      <c r="Q37" s="115">
        <v>0</v>
      </c>
      <c r="R37" s="115">
        <v>0</v>
      </c>
      <c r="S37" s="115">
        <v>0</v>
      </c>
      <c r="T37" s="115">
        <v>0</v>
      </c>
      <c r="U37" s="115">
        <v>0</v>
      </c>
    </row>
    <row r="38" spans="1:21" ht="15.75" x14ac:dyDescent="0.25">
      <c r="A38" s="67" t="s">
        <v>208</v>
      </c>
      <c r="B38" s="24" t="s">
        <v>209</v>
      </c>
      <c r="C38" s="138">
        <v>0</v>
      </c>
      <c r="D38" s="115">
        <v>0</v>
      </c>
      <c r="E38" s="115">
        <v>0</v>
      </c>
      <c r="F38" s="115">
        <v>0</v>
      </c>
      <c r="G38" s="115">
        <v>0</v>
      </c>
      <c r="H38" s="138">
        <v>0</v>
      </c>
      <c r="I38" s="115">
        <v>0</v>
      </c>
      <c r="J38" s="115">
        <v>0</v>
      </c>
      <c r="K38" s="138">
        <v>0</v>
      </c>
      <c r="L38" s="115">
        <v>0</v>
      </c>
      <c r="M38" s="115">
        <v>0</v>
      </c>
      <c r="N38" s="115">
        <v>0</v>
      </c>
      <c r="O38" s="115">
        <v>0</v>
      </c>
      <c r="P38" s="115">
        <v>0</v>
      </c>
      <c r="Q38" s="115">
        <v>0</v>
      </c>
      <c r="R38" s="115">
        <v>0</v>
      </c>
      <c r="S38" s="115">
        <v>0</v>
      </c>
      <c r="T38" s="115">
        <v>0</v>
      </c>
      <c r="U38" s="115">
        <v>0</v>
      </c>
    </row>
    <row r="39" spans="1:21" ht="31.5" x14ac:dyDescent="0.25">
      <c r="A39" s="67" t="s">
        <v>210</v>
      </c>
      <c r="B39" s="68" t="s">
        <v>211</v>
      </c>
      <c r="C39" s="106">
        <v>0.5</v>
      </c>
      <c r="D39" s="106">
        <f>J39</f>
        <v>0.34899999999999998</v>
      </c>
      <c r="E39" s="115">
        <v>0</v>
      </c>
      <c r="F39" s="115">
        <v>0</v>
      </c>
      <c r="G39" s="105">
        <v>0</v>
      </c>
      <c r="H39" s="106">
        <v>0.5</v>
      </c>
      <c r="I39" s="115">
        <v>0</v>
      </c>
      <c r="J39" s="106">
        <v>0.34899999999999998</v>
      </c>
      <c r="K39" s="138">
        <v>0.34899999999999998</v>
      </c>
      <c r="L39" s="115">
        <v>0</v>
      </c>
      <c r="M39" s="115">
        <v>0</v>
      </c>
      <c r="N39" s="115">
        <v>0</v>
      </c>
      <c r="O39" s="115">
        <v>0</v>
      </c>
      <c r="P39" s="115">
        <v>0</v>
      </c>
      <c r="Q39" s="115">
        <v>0</v>
      </c>
      <c r="R39" s="115">
        <v>0</v>
      </c>
      <c r="S39" s="115">
        <v>0</v>
      </c>
      <c r="T39" s="108">
        <f>C39</f>
        <v>0.5</v>
      </c>
      <c r="U39" s="116">
        <f t="shared" si="1"/>
        <v>0.34899999999999998</v>
      </c>
    </row>
    <row r="40" spans="1:21" ht="31.5" x14ac:dyDescent="0.25">
      <c r="A40" s="67" t="s">
        <v>212</v>
      </c>
      <c r="B40" s="68" t="s">
        <v>213</v>
      </c>
      <c r="C40" s="115">
        <v>0</v>
      </c>
      <c r="D40" s="115">
        <v>0</v>
      </c>
      <c r="E40" s="115">
        <v>0</v>
      </c>
      <c r="F40" s="115">
        <v>0</v>
      </c>
      <c r="G40" s="115">
        <v>0</v>
      </c>
      <c r="H40" s="115">
        <v>0</v>
      </c>
      <c r="I40" s="115">
        <v>0</v>
      </c>
      <c r="J40" s="106">
        <f t="shared" ref="J40:J50" si="5">K40</f>
        <v>0</v>
      </c>
      <c r="K40" s="138">
        <v>0</v>
      </c>
      <c r="L40" s="115">
        <v>0</v>
      </c>
      <c r="M40" s="115">
        <v>0</v>
      </c>
      <c r="N40" s="115">
        <v>0</v>
      </c>
      <c r="O40" s="115">
        <v>0</v>
      </c>
      <c r="P40" s="115">
        <v>0</v>
      </c>
      <c r="Q40" s="115">
        <v>0</v>
      </c>
      <c r="R40" s="115">
        <v>0</v>
      </c>
      <c r="S40" s="115">
        <v>0</v>
      </c>
      <c r="T40" s="115">
        <v>0</v>
      </c>
      <c r="U40" s="115">
        <v>0</v>
      </c>
    </row>
    <row r="41" spans="1:21" ht="15.75" x14ac:dyDescent="0.25">
      <c r="A41" s="67" t="s">
        <v>214</v>
      </c>
      <c r="B41" s="68" t="s">
        <v>215</v>
      </c>
      <c r="C41" s="106">
        <v>0.18</v>
      </c>
      <c r="D41" s="106">
        <f>J41</f>
        <v>0.20499999999999999</v>
      </c>
      <c r="E41" s="115">
        <v>0</v>
      </c>
      <c r="F41" s="115">
        <v>0</v>
      </c>
      <c r="G41" s="115">
        <v>0</v>
      </c>
      <c r="H41" s="106">
        <v>0.18</v>
      </c>
      <c r="I41" s="115">
        <v>0</v>
      </c>
      <c r="J41" s="106">
        <v>0.20499999999999999</v>
      </c>
      <c r="K41" s="138">
        <v>0.20499999999999999</v>
      </c>
      <c r="L41" s="115">
        <v>0</v>
      </c>
      <c r="M41" s="115">
        <v>0</v>
      </c>
      <c r="N41" s="115">
        <v>0</v>
      </c>
      <c r="O41" s="115">
        <v>0</v>
      </c>
      <c r="P41" s="115">
        <v>0</v>
      </c>
      <c r="Q41" s="115">
        <v>0</v>
      </c>
      <c r="R41" s="115">
        <v>0</v>
      </c>
      <c r="S41" s="115">
        <v>0</v>
      </c>
      <c r="T41" s="115">
        <v>0</v>
      </c>
      <c r="U41" s="106">
        <f>D41</f>
        <v>0.20499999999999999</v>
      </c>
    </row>
    <row r="42" spans="1:21" ht="18.75" x14ac:dyDescent="0.25">
      <c r="A42" s="67" t="s">
        <v>216</v>
      </c>
      <c r="B42" s="70" t="s">
        <v>217</v>
      </c>
      <c r="C42" s="138">
        <v>0</v>
      </c>
      <c r="D42" s="115">
        <v>0</v>
      </c>
      <c r="E42" s="115">
        <v>0</v>
      </c>
      <c r="F42" s="115">
        <v>0</v>
      </c>
      <c r="G42" s="115">
        <v>0</v>
      </c>
      <c r="H42" s="138">
        <v>0</v>
      </c>
      <c r="I42" s="115">
        <v>0</v>
      </c>
      <c r="J42" s="106">
        <f t="shared" si="5"/>
        <v>0</v>
      </c>
      <c r="K42" s="138">
        <v>0</v>
      </c>
      <c r="L42" s="115">
        <v>0</v>
      </c>
      <c r="M42" s="115">
        <v>0</v>
      </c>
      <c r="N42" s="115">
        <v>0</v>
      </c>
      <c r="O42" s="115">
        <v>0</v>
      </c>
      <c r="P42" s="115">
        <v>0</v>
      </c>
      <c r="Q42" s="115">
        <v>0</v>
      </c>
      <c r="R42" s="115">
        <v>0</v>
      </c>
      <c r="S42" s="115">
        <v>0</v>
      </c>
      <c r="T42" s="115">
        <v>0</v>
      </c>
      <c r="U42" s="115">
        <v>0</v>
      </c>
    </row>
    <row r="43" spans="1:21" s="121" customFormat="1" ht="15.75" x14ac:dyDescent="0.25">
      <c r="A43" s="39" t="s">
        <v>20</v>
      </c>
      <c r="B43" s="40" t="s">
        <v>218</v>
      </c>
      <c r="C43" s="137">
        <v>0</v>
      </c>
      <c r="D43" s="119">
        <f>J43</f>
        <v>0.55399999999999994</v>
      </c>
      <c r="E43" s="117">
        <v>0</v>
      </c>
      <c r="F43" s="117">
        <v>0</v>
      </c>
      <c r="G43" s="118">
        <v>0</v>
      </c>
      <c r="H43" s="137">
        <v>0</v>
      </c>
      <c r="I43" s="117">
        <v>0</v>
      </c>
      <c r="J43" s="106">
        <f t="shared" si="5"/>
        <v>0.55399999999999994</v>
      </c>
      <c r="K43" s="137">
        <f>K47+K49</f>
        <v>0.55399999999999994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04">
        <f>C43</f>
        <v>0</v>
      </c>
      <c r="U43" s="107">
        <f t="shared" si="1"/>
        <v>0.55399999999999994</v>
      </c>
    </row>
    <row r="44" spans="1:21" ht="15.75" x14ac:dyDescent="0.25">
      <c r="A44" s="67" t="s">
        <v>219</v>
      </c>
      <c r="B44" s="68" t="s">
        <v>220</v>
      </c>
      <c r="C44" s="138">
        <v>0</v>
      </c>
      <c r="D44" s="115">
        <v>0</v>
      </c>
      <c r="E44" s="115">
        <v>0</v>
      </c>
      <c r="F44" s="115">
        <v>0</v>
      </c>
      <c r="G44" s="115">
        <v>0</v>
      </c>
      <c r="H44" s="138">
        <v>0</v>
      </c>
      <c r="I44" s="115">
        <v>0</v>
      </c>
      <c r="J44" s="106">
        <f t="shared" si="5"/>
        <v>0</v>
      </c>
      <c r="K44" s="138">
        <v>0</v>
      </c>
      <c r="L44" s="115">
        <v>0</v>
      </c>
      <c r="M44" s="115">
        <v>0</v>
      </c>
      <c r="N44" s="115">
        <v>0</v>
      </c>
      <c r="O44" s="115">
        <v>0</v>
      </c>
      <c r="P44" s="115">
        <v>0</v>
      </c>
      <c r="Q44" s="115">
        <v>0</v>
      </c>
      <c r="R44" s="115">
        <v>0</v>
      </c>
      <c r="S44" s="115">
        <v>0</v>
      </c>
      <c r="T44" s="115">
        <v>0</v>
      </c>
      <c r="U44" s="115">
        <v>0</v>
      </c>
    </row>
    <row r="45" spans="1:21" ht="15.75" x14ac:dyDescent="0.25">
      <c r="A45" s="67" t="s">
        <v>221</v>
      </c>
      <c r="B45" s="68" t="s">
        <v>207</v>
      </c>
      <c r="C45" s="138">
        <v>0</v>
      </c>
      <c r="D45" s="115">
        <v>0</v>
      </c>
      <c r="E45" s="115">
        <v>0</v>
      </c>
      <c r="F45" s="115">
        <v>0</v>
      </c>
      <c r="G45" s="115">
        <v>0</v>
      </c>
      <c r="H45" s="138">
        <v>0</v>
      </c>
      <c r="I45" s="115">
        <v>0</v>
      </c>
      <c r="J45" s="106">
        <f t="shared" si="5"/>
        <v>0</v>
      </c>
      <c r="K45" s="138">
        <v>0</v>
      </c>
      <c r="L45" s="115">
        <v>0</v>
      </c>
      <c r="M45" s="115">
        <v>0</v>
      </c>
      <c r="N45" s="115">
        <v>0</v>
      </c>
      <c r="O45" s="115">
        <v>0</v>
      </c>
      <c r="P45" s="115">
        <v>0</v>
      </c>
      <c r="Q45" s="115">
        <v>0</v>
      </c>
      <c r="R45" s="115">
        <v>0</v>
      </c>
      <c r="S45" s="115">
        <v>0</v>
      </c>
      <c r="T45" s="115">
        <v>0</v>
      </c>
      <c r="U45" s="115">
        <v>0</v>
      </c>
    </row>
    <row r="46" spans="1:21" ht="15.75" x14ac:dyDescent="0.25">
      <c r="A46" s="67" t="s">
        <v>222</v>
      </c>
      <c r="B46" s="68" t="s">
        <v>209</v>
      </c>
      <c r="C46" s="138">
        <v>0</v>
      </c>
      <c r="D46" s="115">
        <v>0</v>
      </c>
      <c r="E46" s="115">
        <v>0</v>
      </c>
      <c r="F46" s="115">
        <v>0</v>
      </c>
      <c r="G46" s="115">
        <v>0</v>
      </c>
      <c r="H46" s="138">
        <v>0</v>
      </c>
      <c r="I46" s="115">
        <v>0</v>
      </c>
      <c r="J46" s="106">
        <f t="shared" si="5"/>
        <v>0</v>
      </c>
      <c r="K46" s="138">
        <v>0</v>
      </c>
      <c r="L46" s="115">
        <v>0</v>
      </c>
      <c r="M46" s="115">
        <v>0</v>
      </c>
      <c r="N46" s="115">
        <v>0</v>
      </c>
      <c r="O46" s="115">
        <v>0</v>
      </c>
      <c r="P46" s="115">
        <v>0</v>
      </c>
      <c r="Q46" s="115">
        <v>0</v>
      </c>
      <c r="R46" s="115">
        <v>0</v>
      </c>
      <c r="S46" s="115">
        <v>0</v>
      </c>
      <c r="T46" s="115">
        <v>0</v>
      </c>
      <c r="U46" s="115">
        <v>0</v>
      </c>
    </row>
    <row r="47" spans="1:21" ht="31.5" x14ac:dyDescent="0.25">
      <c r="A47" s="67" t="s">
        <v>223</v>
      </c>
      <c r="B47" s="68" t="s">
        <v>211</v>
      </c>
      <c r="C47" s="106">
        <v>0.5</v>
      </c>
      <c r="D47" s="106">
        <f>J47</f>
        <v>0.34899999999999998</v>
      </c>
      <c r="E47" s="115">
        <v>0</v>
      </c>
      <c r="F47" s="115">
        <v>0</v>
      </c>
      <c r="G47" s="105">
        <v>0</v>
      </c>
      <c r="H47" s="106">
        <v>0.5</v>
      </c>
      <c r="I47" s="115">
        <v>0</v>
      </c>
      <c r="J47" s="106">
        <f t="shared" si="5"/>
        <v>0.34899999999999998</v>
      </c>
      <c r="K47" s="138">
        <v>0.34899999999999998</v>
      </c>
      <c r="L47" s="115">
        <v>0</v>
      </c>
      <c r="M47" s="115">
        <v>0</v>
      </c>
      <c r="N47" s="115">
        <v>0</v>
      </c>
      <c r="O47" s="115">
        <v>0</v>
      </c>
      <c r="P47" s="115">
        <v>0</v>
      </c>
      <c r="Q47" s="115">
        <v>0</v>
      </c>
      <c r="R47" s="115">
        <v>0</v>
      </c>
      <c r="S47" s="115">
        <v>0</v>
      </c>
      <c r="T47" s="108">
        <f>C47</f>
        <v>0.5</v>
      </c>
      <c r="U47" s="116">
        <f t="shared" si="1"/>
        <v>0.34899999999999998</v>
      </c>
    </row>
    <row r="48" spans="1:21" ht="31.5" x14ac:dyDescent="0.25">
      <c r="A48" s="67" t="s">
        <v>224</v>
      </c>
      <c r="B48" s="68" t="s">
        <v>213</v>
      </c>
      <c r="C48" s="115">
        <v>0</v>
      </c>
      <c r="D48" s="115">
        <v>0</v>
      </c>
      <c r="E48" s="115">
        <v>0</v>
      </c>
      <c r="F48" s="115">
        <v>0</v>
      </c>
      <c r="G48" s="115">
        <v>0</v>
      </c>
      <c r="H48" s="115">
        <v>0</v>
      </c>
      <c r="I48" s="115">
        <v>0</v>
      </c>
      <c r="J48" s="106">
        <f t="shared" si="5"/>
        <v>0</v>
      </c>
      <c r="K48" s="138">
        <v>0</v>
      </c>
      <c r="L48" s="115">
        <v>0</v>
      </c>
      <c r="M48" s="115">
        <v>0</v>
      </c>
      <c r="N48" s="115">
        <v>0</v>
      </c>
      <c r="O48" s="115">
        <v>0</v>
      </c>
      <c r="P48" s="115">
        <v>0</v>
      </c>
      <c r="Q48" s="115">
        <v>0</v>
      </c>
      <c r="R48" s="115">
        <v>0</v>
      </c>
      <c r="S48" s="115">
        <v>0</v>
      </c>
      <c r="T48" s="115">
        <v>0</v>
      </c>
      <c r="U48" s="115">
        <v>0</v>
      </c>
    </row>
    <row r="49" spans="1:21" ht="15.75" x14ac:dyDescent="0.25">
      <c r="A49" s="67" t="s">
        <v>225</v>
      </c>
      <c r="B49" s="68" t="s">
        <v>215</v>
      </c>
      <c r="C49" s="106">
        <v>0.18</v>
      </c>
      <c r="D49" s="106">
        <f>J49</f>
        <v>0.20499999999999999</v>
      </c>
      <c r="E49" s="115">
        <v>0</v>
      </c>
      <c r="F49" s="115">
        <v>0</v>
      </c>
      <c r="G49" s="115">
        <v>0</v>
      </c>
      <c r="H49" s="106">
        <v>0.18</v>
      </c>
      <c r="I49" s="115">
        <v>0</v>
      </c>
      <c r="J49" s="106">
        <f t="shared" si="5"/>
        <v>0.20499999999999999</v>
      </c>
      <c r="K49" s="138">
        <v>0.20499999999999999</v>
      </c>
      <c r="L49" s="115">
        <v>0</v>
      </c>
      <c r="M49" s="115">
        <v>0</v>
      </c>
      <c r="N49" s="115">
        <v>0</v>
      </c>
      <c r="O49" s="115">
        <v>0</v>
      </c>
      <c r="P49" s="115">
        <v>0</v>
      </c>
      <c r="Q49" s="115">
        <v>0</v>
      </c>
      <c r="R49" s="115">
        <v>0</v>
      </c>
      <c r="S49" s="115">
        <v>0</v>
      </c>
      <c r="T49" s="115">
        <v>0</v>
      </c>
      <c r="U49" s="106">
        <f>D49</f>
        <v>0.20499999999999999</v>
      </c>
    </row>
    <row r="50" spans="1:21" ht="18.75" x14ac:dyDescent="0.25">
      <c r="A50" s="67" t="s">
        <v>226</v>
      </c>
      <c r="B50" s="70" t="s">
        <v>217</v>
      </c>
      <c r="C50" s="138">
        <v>0</v>
      </c>
      <c r="D50" s="115">
        <v>0</v>
      </c>
      <c r="E50" s="115">
        <v>0</v>
      </c>
      <c r="F50" s="115">
        <v>0</v>
      </c>
      <c r="G50" s="115">
        <v>0</v>
      </c>
      <c r="H50" s="138">
        <v>0</v>
      </c>
      <c r="I50" s="115">
        <v>0</v>
      </c>
      <c r="J50" s="106">
        <f t="shared" si="5"/>
        <v>0</v>
      </c>
      <c r="K50" s="138">
        <v>0</v>
      </c>
      <c r="L50" s="115">
        <v>0</v>
      </c>
      <c r="M50" s="115">
        <v>0</v>
      </c>
      <c r="N50" s="115">
        <v>0</v>
      </c>
      <c r="O50" s="115">
        <v>0</v>
      </c>
      <c r="P50" s="115">
        <v>0</v>
      </c>
      <c r="Q50" s="115">
        <v>0</v>
      </c>
      <c r="R50" s="115">
        <v>0</v>
      </c>
      <c r="S50" s="115">
        <v>0</v>
      </c>
      <c r="T50" s="115">
        <v>0</v>
      </c>
      <c r="U50" s="115">
        <v>0</v>
      </c>
    </row>
    <row r="51" spans="1:21" s="121" customFormat="1" ht="35.25" customHeight="1" x14ac:dyDescent="0.25">
      <c r="A51" s="39" t="s">
        <v>23</v>
      </c>
      <c r="B51" s="40" t="s">
        <v>227</v>
      </c>
      <c r="C51" s="137">
        <v>0.88700000000000001</v>
      </c>
      <c r="D51" s="119">
        <f>J51</f>
        <v>0.83599999999999997</v>
      </c>
      <c r="E51" s="117">
        <v>0</v>
      </c>
      <c r="F51" s="117">
        <v>0</v>
      </c>
      <c r="G51" s="118">
        <v>0</v>
      </c>
      <c r="H51" s="137">
        <v>0.88700000000000001</v>
      </c>
      <c r="I51" s="117">
        <v>0</v>
      </c>
      <c r="J51" s="119">
        <f>K51</f>
        <v>0.83599999999999997</v>
      </c>
      <c r="K51" s="137">
        <f>K52</f>
        <v>0.83599999999999997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9">
        <v>0.88700000000000001</v>
      </c>
      <c r="U51" s="104">
        <f t="shared" si="1"/>
        <v>0.83599999999999997</v>
      </c>
    </row>
    <row r="52" spans="1:21" ht="15.75" x14ac:dyDescent="0.25">
      <c r="A52" s="67" t="s">
        <v>228</v>
      </c>
      <c r="B52" s="68" t="s">
        <v>229</v>
      </c>
      <c r="C52" s="138">
        <f>C30</f>
        <v>0.88700000000000001</v>
      </c>
      <c r="D52" s="106">
        <f>D30</f>
        <v>0.83600000000000008</v>
      </c>
      <c r="E52" s="115">
        <v>0</v>
      </c>
      <c r="F52" s="115">
        <v>0</v>
      </c>
      <c r="G52" s="105">
        <v>0</v>
      </c>
      <c r="H52" s="138">
        <f>H30</f>
        <v>0.88700000000000001</v>
      </c>
      <c r="I52" s="115">
        <v>0</v>
      </c>
      <c r="J52" s="106">
        <f>D52</f>
        <v>0.83600000000000008</v>
      </c>
      <c r="K52" s="138">
        <v>0.83599999999999997</v>
      </c>
      <c r="L52" s="115">
        <v>0</v>
      </c>
      <c r="M52" s="115">
        <v>0</v>
      </c>
      <c r="N52" s="115">
        <v>0</v>
      </c>
      <c r="O52" s="115">
        <v>0</v>
      </c>
      <c r="P52" s="115">
        <v>0</v>
      </c>
      <c r="Q52" s="115">
        <v>0</v>
      </c>
      <c r="R52" s="115">
        <v>0</v>
      </c>
      <c r="S52" s="115">
        <v>0</v>
      </c>
      <c r="T52" s="108">
        <f>C52</f>
        <v>0.88700000000000001</v>
      </c>
      <c r="U52" s="108">
        <f t="shared" si="1"/>
        <v>0.83600000000000008</v>
      </c>
    </row>
    <row r="53" spans="1:21" ht="15.75" x14ac:dyDescent="0.25">
      <c r="A53" s="67" t="s">
        <v>230</v>
      </c>
      <c r="B53" s="68" t="s">
        <v>231</v>
      </c>
      <c r="C53" s="138">
        <v>0</v>
      </c>
      <c r="D53" s="115">
        <v>0</v>
      </c>
      <c r="E53" s="115">
        <v>0</v>
      </c>
      <c r="F53" s="115">
        <v>0</v>
      </c>
      <c r="G53" s="115">
        <v>0</v>
      </c>
      <c r="H53" s="138">
        <v>0</v>
      </c>
      <c r="I53" s="115">
        <v>0</v>
      </c>
      <c r="J53" s="115">
        <v>0</v>
      </c>
      <c r="K53" s="138">
        <v>0</v>
      </c>
      <c r="L53" s="115">
        <v>0</v>
      </c>
      <c r="M53" s="115">
        <v>0</v>
      </c>
      <c r="N53" s="115">
        <v>0</v>
      </c>
      <c r="O53" s="115">
        <v>0</v>
      </c>
      <c r="P53" s="115">
        <v>0</v>
      </c>
      <c r="Q53" s="115">
        <v>0</v>
      </c>
      <c r="R53" s="115">
        <v>0</v>
      </c>
      <c r="S53" s="115">
        <v>0</v>
      </c>
      <c r="T53" s="115">
        <v>0</v>
      </c>
      <c r="U53" s="108">
        <f t="shared" si="1"/>
        <v>0</v>
      </c>
    </row>
    <row r="54" spans="1:21" ht="15.75" x14ac:dyDescent="0.25">
      <c r="A54" s="67" t="s">
        <v>232</v>
      </c>
      <c r="B54" s="24" t="s">
        <v>233</v>
      </c>
      <c r="C54" s="138">
        <v>0</v>
      </c>
      <c r="D54" s="115">
        <v>0</v>
      </c>
      <c r="E54" s="115">
        <v>0</v>
      </c>
      <c r="F54" s="115">
        <v>0</v>
      </c>
      <c r="G54" s="115">
        <v>0</v>
      </c>
      <c r="H54" s="138">
        <v>0</v>
      </c>
      <c r="I54" s="115">
        <v>0</v>
      </c>
      <c r="J54" s="115">
        <v>0</v>
      </c>
      <c r="K54" s="138">
        <v>0</v>
      </c>
      <c r="L54" s="115">
        <v>0</v>
      </c>
      <c r="M54" s="115">
        <v>0</v>
      </c>
      <c r="N54" s="115">
        <v>0</v>
      </c>
      <c r="O54" s="115">
        <v>0</v>
      </c>
      <c r="P54" s="115">
        <v>0</v>
      </c>
      <c r="Q54" s="115">
        <v>0</v>
      </c>
      <c r="R54" s="115">
        <v>0</v>
      </c>
      <c r="S54" s="115">
        <v>0</v>
      </c>
      <c r="T54" s="115">
        <v>0</v>
      </c>
      <c r="U54" s="108">
        <f t="shared" si="1"/>
        <v>0</v>
      </c>
    </row>
    <row r="55" spans="1:21" ht="15.75" x14ac:dyDescent="0.25">
      <c r="A55" s="67" t="s">
        <v>234</v>
      </c>
      <c r="B55" s="24" t="s">
        <v>235</v>
      </c>
      <c r="C55" s="138">
        <v>0</v>
      </c>
      <c r="D55" s="115">
        <v>0</v>
      </c>
      <c r="E55" s="115">
        <v>0</v>
      </c>
      <c r="F55" s="115">
        <v>0</v>
      </c>
      <c r="G55" s="115">
        <v>0</v>
      </c>
      <c r="H55" s="138">
        <v>0</v>
      </c>
      <c r="I55" s="115">
        <v>0</v>
      </c>
      <c r="J55" s="115">
        <v>0</v>
      </c>
      <c r="K55" s="138">
        <v>0</v>
      </c>
      <c r="L55" s="115">
        <v>0</v>
      </c>
      <c r="M55" s="115">
        <v>0</v>
      </c>
      <c r="N55" s="115">
        <v>0</v>
      </c>
      <c r="O55" s="115">
        <v>0</v>
      </c>
      <c r="P55" s="115">
        <v>0</v>
      </c>
      <c r="Q55" s="115">
        <v>0</v>
      </c>
      <c r="R55" s="115">
        <v>0</v>
      </c>
      <c r="S55" s="115">
        <v>0</v>
      </c>
      <c r="T55" s="115">
        <v>0</v>
      </c>
      <c r="U55" s="108">
        <f t="shared" si="1"/>
        <v>0</v>
      </c>
    </row>
    <row r="56" spans="1:21" ht="15.75" x14ac:dyDescent="0.25">
      <c r="A56" s="67" t="s">
        <v>236</v>
      </c>
      <c r="B56" s="24" t="s">
        <v>237</v>
      </c>
      <c r="C56" s="138">
        <v>0.68</v>
      </c>
      <c r="D56" s="106">
        <f>J56</f>
        <v>0.55400000000000005</v>
      </c>
      <c r="E56" s="115">
        <v>0</v>
      </c>
      <c r="F56" s="115">
        <v>0</v>
      </c>
      <c r="G56" s="105">
        <v>0</v>
      </c>
      <c r="H56" s="138">
        <v>0.68</v>
      </c>
      <c r="I56" s="115">
        <v>0</v>
      </c>
      <c r="J56" s="106">
        <f>K56</f>
        <v>0.55400000000000005</v>
      </c>
      <c r="K56" s="138">
        <v>0.55400000000000005</v>
      </c>
      <c r="L56" s="115">
        <v>0</v>
      </c>
      <c r="M56" s="115">
        <v>0</v>
      </c>
      <c r="N56" s="115">
        <v>0</v>
      </c>
      <c r="O56" s="115">
        <v>0</v>
      </c>
      <c r="P56" s="115">
        <v>0</v>
      </c>
      <c r="Q56" s="115">
        <v>0</v>
      </c>
      <c r="R56" s="115">
        <v>0</v>
      </c>
      <c r="S56" s="115">
        <v>0</v>
      </c>
      <c r="T56" s="108">
        <f>C56</f>
        <v>0.68</v>
      </c>
      <c r="U56" s="116">
        <f>D56</f>
        <v>0.55400000000000005</v>
      </c>
    </row>
    <row r="57" spans="1:21" ht="18.75" x14ac:dyDescent="0.25">
      <c r="A57" s="67" t="s">
        <v>238</v>
      </c>
      <c r="B57" s="70" t="s">
        <v>239</v>
      </c>
      <c r="C57" s="138">
        <v>0</v>
      </c>
      <c r="D57" s="115">
        <v>0</v>
      </c>
      <c r="E57" s="115">
        <v>0</v>
      </c>
      <c r="F57" s="115">
        <v>0</v>
      </c>
      <c r="G57" s="115">
        <v>0</v>
      </c>
      <c r="H57" s="138">
        <v>0</v>
      </c>
      <c r="I57" s="115">
        <v>0</v>
      </c>
      <c r="J57" s="115">
        <v>0</v>
      </c>
      <c r="K57" s="138">
        <v>0</v>
      </c>
      <c r="L57" s="115">
        <v>0</v>
      </c>
      <c r="M57" s="115">
        <v>0</v>
      </c>
      <c r="N57" s="115">
        <v>0</v>
      </c>
      <c r="O57" s="115">
        <v>0</v>
      </c>
      <c r="P57" s="115">
        <v>0</v>
      </c>
      <c r="Q57" s="115">
        <v>0</v>
      </c>
      <c r="R57" s="115">
        <v>0</v>
      </c>
      <c r="S57" s="115">
        <v>0</v>
      </c>
      <c r="T57" s="115">
        <v>0</v>
      </c>
      <c r="U57" s="115">
        <v>0</v>
      </c>
    </row>
    <row r="58" spans="1:21" s="121" customFormat="1" ht="36.75" customHeight="1" x14ac:dyDescent="0.25">
      <c r="A58" s="39" t="s">
        <v>25</v>
      </c>
      <c r="B58" s="71" t="s">
        <v>240</v>
      </c>
      <c r="C58" s="137">
        <v>0</v>
      </c>
      <c r="D58" s="117">
        <v>0</v>
      </c>
      <c r="E58" s="117">
        <v>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3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</row>
    <row r="59" spans="1:21" s="121" customFormat="1" ht="15.75" x14ac:dyDescent="0.25">
      <c r="A59" s="39" t="s">
        <v>28</v>
      </c>
      <c r="B59" s="40" t="s">
        <v>241</v>
      </c>
      <c r="C59" s="137">
        <v>0</v>
      </c>
      <c r="D59" s="117">
        <v>0</v>
      </c>
      <c r="E59" s="117">
        <v>0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3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</row>
    <row r="60" spans="1:21" ht="15.75" x14ac:dyDescent="0.25">
      <c r="A60" s="67" t="s">
        <v>242</v>
      </c>
      <c r="B60" s="72" t="s">
        <v>220</v>
      </c>
      <c r="C60" s="138">
        <v>0</v>
      </c>
      <c r="D60" s="115">
        <v>0</v>
      </c>
      <c r="E60" s="115">
        <v>0</v>
      </c>
      <c r="F60" s="115">
        <v>0</v>
      </c>
      <c r="G60" s="115">
        <v>0</v>
      </c>
      <c r="H60" s="115">
        <v>0</v>
      </c>
      <c r="I60" s="115">
        <v>0</v>
      </c>
      <c r="J60" s="115">
        <v>0</v>
      </c>
      <c r="K60" s="138">
        <v>0</v>
      </c>
      <c r="L60" s="115">
        <v>0</v>
      </c>
      <c r="M60" s="115">
        <v>0</v>
      </c>
      <c r="N60" s="115">
        <v>0</v>
      </c>
      <c r="O60" s="115">
        <v>0</v>
      </c>
      <c r="P60" s="115">
        <v>0</v>
      </c>
      <c r="Q60" s="115">
        <v>0</v>
      </c>
      <c r="R60" s="115">
        <v>0</v>
      </c>
      <c r="S60" s="115">
        <v>0</v>
      </c>
      <c r="T60" s="115">
        <v>0</v>
      </c>
      <c r="U60" s="115">
        <v>0</v>
      </c>
    </row>
    <row r="61" spans="1:21" ht="15.75" x14ac:dyDescent="0.25">
      <c r="A61" s="67" t="s">
        <v>243</v>
      </c>
      <c r="B61" s="72" t="s">
        <v>207</v>
      </c>
      <c r="C61" s="138">
        <v>0</v>
      </c>
      <c r="D61" s="115">
        <v>0</v>
      </c>
      <c r="E61" s="115">
        <v>0</v>
      </c>
      <c r="F61" s="115">
        <v>0</v>
      </c>
      <c r="G61" s="115">
        <v>0</v>
      </c>
      <c r="H61" s="115">
        <v>0</v>
      </c>
      <c r="I61" s="115">
        <v>0</v>
      </c>
      <c r="J61" s="115">
        <v>0</v>
      </c>
      <c r="K61" s="138">
        <v>0</v>
      </c>
      <c r="L61" s="115">
        <v>0</v>
      </c>
      <c r="M61" s="115">
        <v>0</v>
      </c>
      <c r="N61" s="115">
        <v>0</v>
      </c>
      <c r="O61" s="115">
        <v>0</v>
      </c>
      <c r="P61" s="115">
        <v>0</v>
      </c>
      <c r="Q61" s="115">
        <v>0</v>
      </c>
      <c r="R61" s="115">
        <v>0</v>
      </c>
      <c r="S61" s="115">
        <v>0</v>
      </c>
      <c r="T61" s="115">
        <v>0</v>
      </c>
      <c r="U61" s="115">
        <v>0</v>
      </c>
    </row>
    <row r="62" spans="1:21" ht="15.75" x14ac:dyDescent="0.25">
      <c r="A62" s="67" t="s">
        <v>244</v>
      </c>
      <c r="B62" s="72" t="s">
        <v>209</v>
      </c>
      <c r="C62" s="138">
        <v>0</v>
      </c>
      <c r="D62" s="115">
        <v>0</v>
      </c>
      <c r="E62" s="115">
        <v>0</v>
      </c>
      <c r="F62" s="115">
        <v>0</v>
      </c>
      <c r="G62" s="115">
        <v>0</v>
      </c>
      <c r="H62" s="115">
        <v>0</v>
      </c>
      <c r="I62" s="115">
        <v>0</v>
      </c>
      <c r="J62" s="115">
        <v>0</v>
      </c>
      <c r="K62" s="138">
        <v>0</v>
      </c>
      <c r="L62" s="115">
        <v>0</v>
      </c>
      <c r="M62" s="115">
        <v>0</v>
      </c>
      <c r="N62" s="115">
        <v>0</v>
      </c>
      <c r="O62" s="115">
        <v>0</v>
      </c>
      <c r="P62" s="115">
        <v>0</v>
      </c>
      <c r="Q62" s="115">
        <v>0</v>
      </c>
      <c r="R62" s="115">
        <v>0</v>
      </c>
      <c r="S62" s="115">
        <v>0</v>
      </c>
      <c r="T62" s="115">
        <v>0</v>
      </c>
      <c r="U62" s="115">
        <v>0</v>
      </c>
    </row>
    <row r="63" spans="1:21" ht="15.75" x14ac:dyDescent="0.25">
      <c r="A63" s="67" t="s">
        <v>245</v>
      </c>
      <c r="B63" s="72" t="s">
        <v>246</v>
      </c>
      <c r="C63" s="138">
        <v>0</v>
      </c>
      <c r="D63" s="115">
        <v>0</v>
      </c>
      <c r="E63" s="115">
        <v>0</v>
      </c>
      <c r="F63" s="115">
        <v>0</v>
      </c>
      <c r="G63" s="115">
        <v>0</v>
      </c>
      <c r="H63" s="115">
        <v>0</v>
      </c>
      <c r="I63" s="115">
        <v>0</v>
      </c>
      <c r="J63" s="115">
        <v>0</v>
      </c>
      <c r="K63" s="138">
        <v>0</v>
      </c>
      <c r="L63" s="115">
        <v>0</v>
      </c>
      <c r="M63" s="115">
        <v>0</v>
      </c>
      <c r="N63" s="115">
        <v>0</v>
      </c>
      <c r="O63" s="115">
        <v>0</v>
      </c>
      <c r="P63" s="115">
        <v>0</v>
      </c>
      <c r="Q63" s="115">
        <v>0</v>
      </c>
      <c r="R63" s="115">
        <v>0</v>
      </c>
      <c r="S63" s="115">
        <v>0</v>
      </c>
      <c r="T63" s="115">
        <v>0</v>
      </c>
      <c r="U63" s="115">
        <v>0</v>
      </c>
    </row>
    <row r="64" spans="1:21" ht="18.75" x14ac:dyDescent="0.25">
      <c r="A64" s="67" t="s">
        <v>247</v>
      </c>
      <c r="B64" s="70" t="s">
        <v>239</v>
      </c>
      <c r="C64" s="138">
        <v>0</v>
      </c>
      <c r="D64" s="115">
        <v>0</v>
      </c>
      <c r="E64" s="115">
        <v>0</v>
      </c>
      <c r="F64" s="115">
        <v>0</v>
      </c>
      <c r="G64" s="115">
        <v>0</v>
      </c>
      <c r="H64" s="115">
        <v>0</v>
      </c>
      <c r="I64" s="115">
        <v>0</v>
      </c>
      <c r="J64" s="115">
        <v>0</v>
      </c>
      <c r="K64" s="138">
        <v>0</v>
      </c>
      <c r="L64" s="115">
        <v>0</v>
      </c>
      <c r="M64" s="115">
        <v>0</v>
      </c>
      <c r="N64" s="115">
        <v>0</v>
      </c>
      <c r="O64" s="115">
        <v>0</v>
      </c>
      <c r="P64" s="115">
        <v>0</v>
      </c>
      <c r="Q64" s="115">
        <v>0</v>
      </c>
      <c r="R64" s="115">
        <v>0</v>
      </c>
      <c r="S64" s="115">
        <v>0</v>
      </c>
      <c r="T64" s="115">
        <v>0</v>
      </c>
      <c r="U64" s="115">
        <v>0</v>
      </c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3">
    <mergeCell ref="A8:U8"/>
    <mergeCell ref="A9:U9"/>
    <mergeCell ref="A20:A22"/>
    <mergeCell ref="B20:B22"/>
    <mergeCell ref="C20:D21"/>
    <mergeCell ref="E20:F21"/>
    <mergeCell ref="G20:G22"/>
    <mergeCell ref="E4:J4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12:U12"/>
    <mergeCell ref="A15:U15"/>
    <mergeCell ref="A16:U16"/>
    <mergeCell ref="A18:U18"/>
    <mergeCell ref="A6:U6"/>
  </mergeCells>
  <pageMargins left="0.39374999999999999" right="0.39374999999999999" top="0.78749999999999998" bottom="0.39374999999999999" header="0.51180555555555496" footer="0.51180555555555496"/>
  <pageSetup paperSize="9" scale="38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28"/>
  <sheetViews>
    <sheetView view="pageBreakPreview" topLeftCell="A17" zoomScale="80" zoomScaleNormal="100" zoomScaleSheetLayoutView="80" zoomScalePageLayoutView="75" workbookViewId="0">
      <selection activeCell="AM23" sqref="AK23:AM25"/>
    </sheetView>
  </sheetViews>
  <sheetFormatPr defaultRowHeight="15" x14ac:dyDescent="0.25"/>
  <cols>
    <col min="5" max="5" width="2.85546875" customWidth="1"/>
    <col min="6" max="6" width="3" customWidth="1"/>
    <col min="7" max="7" width="3.42578125" customWidth="1"/>
    <col min="8" max="11" width="3" customWidth="1"/>
    <col min="12" max="12" width="3.140625" customWidth="1"/>
    <col min="15" max="15" width="11.7109375" customWidth="1"/>
    <col min="16" max="16" width="9.85546875" customWidth="1"/>
    <col min="17" max="18" width="9.5703125" customWidth="1"/>
    <col min="19" max="19" width="9.7109375" customWidth="1"/>
    <col min="20" max="20" width="9.85546875" customWidth="1"/>
    <col min="23" max="23" width="17" customWidth="1"/>
    <col min="28" max="28" width="11.140625" customWidth="1"/>
    <col min="29" max="29" width="13.140625" customWidth="1"/>
    <col min="32" max="32" width="11.28515625" customWidth="1"/>
    <col min="34" max="35" width="10.42578125" customWidth="1"/>
    <col min="36" max="36" width="9.85546875" customWidth="1"/>
    <col min="37" max="37" width="9.5703125" customWidth="1"/>
    <col min="40" max="40" width="9.28515625" customWidth="1"/>
    <col min="41" max="41" width="12" customWidth="1"/>
    <col min="42" max="42" width="10.42578125" customWidth="1"/>
    <col min="43" max="43" width="10.28515625" customWidth="1"/>
    <col min="44" max="44" width="10" customWidth="1"/>
    <col min="45" max="45" width="10.7109375" customWidth="1"/>
    <col min="46" max="46" width="10" customWidth="1"/>
  </cols>
  <sheetData>
    <row r="5" spans="1:14" ht="18.75" customHeight="1" x14ac:dyDescent="0.25">
      <c r="B5" s="98"/>
      <c r="C5" s="98"/>
      <c r="D5" s="98"/>
      <c r="E5" s="98"/>
      <c r="F5" s="98"/>
      <c r="G5" s="98" t="str">
        <f>'[1]1. паспорт местоположение'!B5</f>
        <v>Год раскрытия информации: 2022 год</v>
      </c>
      <c r="H5" s="98"/>
      <c r="I5" s="98"/>
      <c r="J5" s="98"/>
      <c r="K5" s="98"/>
      <c r="L5" s="98"/>
      <c r="M5" s="98"/>
      <c r="N5" s="98"/>
    </row>
    <row r="7" spans="1:14" ht="18.75" x14ac:dyDescent="0.25">
      <c r="A7" s="165" t="s">
        <v>3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</row>
    <row r="8" spans="1:14" ht="18.75" x14ac:dyDescent="0.25">
      <c r="A8" s="165"/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</row>
    <row r="9" spans="1:14" ht="18.75" x14ac:dyDescent="0.25">
      <c r="A9" s="166" t="s">
        <v>4</v>
      </c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</row>
    <row r="10" spans="1:14" ht="15.75" x14ac:dyDescent="0.25">
      <c r="A10" s="167" t="s">
        <v>5</v>
      </c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</row>
    <row r="11" spans="1:14" ht="18.75" x14ac:dyDescent="0.25">
      <c r="A11" s="165"/>
      <c r="B11" s="165"/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4" ht="18.75" x14ac:dyDescent="0.25">
      <c r="B12" s="96"/>
      <c r="C12" s="96"/>
      <c r="D12" s="96"/>
      <c r="E12" s="96"/>
      <c r="F12" s="96"/>
      <c r="G12" s="96" t="str">
        <f>'[1]1. паспорт местоположение'!C12</f>
        <v>L_UES_R3</v>
      </c>
      <c r="H12" s="96"/>
      <c r="I12" s="96"/>
      <c r="J12" s="96"/>
      <c r="K12" s="96"/>
      <c r="L12" s="96"/>
      <c r="M12" s="96"/>
      <c r="N12" s="96"/>
    </row>
    <row r="13" spans="1:14" ht="15.75" x14ac:dyDescent="0.25">
      <c r="A13" s="167" t="s">
        <v>6</v>
      </c>
      <c r="B13" s="167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</row>
    <row r="14" spans="1:1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  <c r="M14" s="173"/>
      <c r="N14" s="173"/>
    </row>
    <row r="15" spans="1:14" ht="18.75" x14ac:dyDescent="0.25">
      <c r="B15" s="94"/>
      <c r="C15" s="94"/>
      <c r="D15" s="94"/>
      <c r="E15" s="94"/>
      <c r="F15" s="94" t="str">
        <f>'[1]1. паспорт местоположение'!B15</f>
        <v>Строительство КВЛ-6кВ от РП-7 до опоры №12 ф-9 ТП-195</v>
      </c>
      <c r="G15" s="94"/>
      <c r="H15" s="94"/>
      <c r="I15" s="94"/>
      <c r="J15" s="94"/>
      <c r="K15" s="94"/>
      <c r="L15" s="94"/>
      <c r="M15" s="94"/>
      <c r="N15" s="94"/>
    </row>
    <row r="16" spans="1:14" ht="15.75" x14ac:dyDescent="0.25">
      <c r="A16" s="167" t="s">
        <v>7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7"/>
      <c r="M16" s="167"/>
      <c r="N16" s="167"/>
    </row>
    <row r="17" spans="1:1024" x14ac:dyDescent="0.25">
      <c r="A17" s="201"/>
      <c r="B17" s="201"/>
      <c r="C17" s="201"/>
      <c r="D17" s="201"/>
      <c r="E17" s="201"/>
      <c r="F17" s="201"/>
      <c r="G17" s="201"/>
      <c r="H17" s="201"/>
      <c r="I17" s="201"/>
      <c r="J17" s="201"/>
      <c r="K17" s="201"/>
      <c r="L17" s="201"/>
      <c r="M17" s="201"/>
      <c r="N17" s="201"/>
    </row>
    <row r="18" spans="1:1024" ht="14.25" customHeight="1" x14ac:dyDescent="0.25">
      <c r="A18" s="201"/>
      <c r="B18" s="201"/>
      <c r="C18" s="201"/>
      <c r="D18" s="201"/>
      <c r="E18" s="201"/>
      <c r="F18" s="201"/>
      <c r="G18" s="201"/>
      <c r="H18" s="201"/>
      <c r="I18" s="201"/>
      <c r="J18" s="201"/>
      <c r="K18" s="201"/>
      <c r="L18" s="201"/>
      <c r="M18" s="201"/>
      <c r="N18" s="201"/>
    </row>
    <row r="19" spans="1:1024" x14ac:dyDescent="0.25">
      <c r="A19" s="201"/>
      <c r="B19" s="201"/>
      <c r="C19" s="201"/>
      <c r="D19" s="201"/>
      <c r="E19" s="201"/>
      <c r="F19" s="201"/>
      <c r="G19" s="201"/>
      <c r="H19" s="201"/>
      <c r="I19" s="201"/>
      <c r="J19" s="201"/>
      <c r="K19" s="201"/>
      <c r="L19" s="201"/>
      <c r="M19" s="201"/>
      <c r="N19" s="201"/>
    </row>
    <row r="20" spans="1:1024" s="73" customFormat="1" x14ac:dyDescent="0.25">
      <c r="A20" s="201"/>
      <c r="B20" s="201"/>
      <c r="C20" s="201"/>
      <c r="D20" s="201"/>
      <c r="E20" s="201"/>
      <c r="F20" s="201"/>
      <c r="G20" s="201"/>
      <c r="H20" s="201"/>
      <c r="I20" s="201"/>
      <c r="J20" s="201"/>
      <c r="K20" s="201"/>
      <c r="L20" s="201"/>
      <c r="M20" s="201"/>
      <c r="N20" s="201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200" t="s">
        <v>248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</row>
    <row r="22" spans="1:1024" ht="33" customHeight="1" x14ac:dyDescent="0.25">
      <c r="A22" s="180" t="s">
        <v>332</v>
      </c>
      <c r="B22" s="180" t="s">
        <v>333</v>
      </c>
      <c r="C22" s="180" t="s">
        <v>334</v>
      </c>
      <c r="D22" s="180" t="s">
        <v>335</v>
      </c>
      <c r="E22" s="195" t="s">
        <v>336</v>
      </c>
      <c r="F22" s="196"/>
      <c r="G22" s="196"/>
      <c r="H22" s="196"/>
      <c r="I22" s="196"/>
      <c r="J22" s="196"/>
      <c r="K22" s="196"/>
      <c r="L22" s="197"/>
      <c r="M22" s="180" t="s">
        <v>337</v>
      </c>
      <c r="N22" s="180" t="s">
        <v>338</v>
      </c>
      <c r="O22" s="180" t="s">
        <v>339</v>
      </c>
      <c r="P22" s="180" t="s">
        <v>340</v>
      </c>
      <c r="Q22" s="180" t="s">
        <v>341</v>
      </c>
      <c r="R22" s="180" t="s">
        <v>342</v>
      </c>
      <c r="S22" s="195" t="s">
        <v>249</v>
      </c>
      <c r="T22" s="197"/>
      <c r="U22" s="188" t="s">
        <v>343</v>
      </c>
      <c r="V22" s="188" t="s">
        <v>344</v>
      </c>
      <c r="W22" s="180" t="s">
        <v>345</v>
      </c>
      <c r="X22" s="180" t="s">
        <v>346</v>
      </c>
      <c r="Y22" s="180" t="s">
        <v>347</v>
      </c>
      <c r="Z22" s="192" t="s">
        <v>348</v>
      </c>
      <c r="AA22" s="180" t="s">
        <v>349</v>
      </c>
      <c r="AB22" s="180" t="s">
        <v>350</v>
      </c>
      <c r="AC22" s="180" t="s">
        <v>351</v>
      </c>
      <c r="AD22" s="180" t="s">
        <v>352</v>
      </c>
      <c r="AE22" s="180" t="s">
        <v>353</v>
      </c>
      <c r="AF22" s="195" t="s">
        <v>354</v>
      </c>
      <c r="AG22" s="196"/>
      <c r="AH22" s="196"/>
      <c r="AI22" s="196"/>
      <c r="AJ22" s="196"/>
      <c r="AK22" s="197"/>
      <c r="AL22" s="195" t="s">
        <v>355</v>
      </c>
      <c r="AM22" s="196"/>
      <c r="AN22" s="196"/>
      <c r="AO22" s="197"/>
      <c r="AP22" s="195" t="s">
        <v>356</v>
      </c>
      <c r="AQ22" s="197"/>
      <c r="AR22" s="180" t="s">
        <v>357</v>
      </c>
      <c r="AS22" s="180" t="s">
        <v>358</v>
      </c>
      <c r="AT22" s="180" t="s">
        <v>359</v>
      </c>
      <c r="AU22" s="180" t="s">
        <v>360</v>
      </c>
      <c r="AV22" s="180" t="s">
        <v>361</v>
      </c>
    </row>
    <row r="23" spans="1:1024" ht="29.25" customHeight="1" x14ac:dyDescent="0.25">
      <c r="A23" s="191"/>
      <c r="B23" s="191"/>
      <c r="C23" s="191"/>
      <c r="D23" s="191"/>
      <c r="E23" s="188" t="s">
        <v>362</v>
      </c>
      <c r="F23" s="184" t="s">
        <v>231</v>
      </c>
      <c r="G23" s="184" t="s">
        <v>233</v>
      </c>
      <c r="H23" s="184" t="s">
        <v>235</v>
      </c>
      <c r="I23" s="186" t="s">
        <v>363</v>
      </c>
      <c r="J23" s="186" t="s">
        <v>364</v>
      </c>
      <c r="K23" s="186" t="s">
        <v>365</v>
      </c>
      <c r="L23" s="184" t="s">
        <v>366</v>
      </c>
      <c r="M23" s="191"/>
      <c r="N23" s="191"/>
      <c r="O23" s="191"/>
      <c r="P23" s="191"/>
      <c r="Q23" s="191"/>
      <c r="R23" s="191"/>
      <c r="S23" s="198" t="s">
        <v>110</v>
      </c>
      <c r="T23" s="198" t="s">
        <v>367</v>
      </c>
      <c r="U23" s="189"/>
      <c r="V23" s="189"/>
      <c r="W23" s="191"/>
      <c r="X23" s="191"/>
      <c r="Y23" s="191"/>
      <c r="Z23" s="193"/>
      <c r="AA23" s="191"/>
      <c r="AB23" s="191"/>
      <c r="AC23" s="191"/>
      <c r="AD23" s="191"/>
      <c r="AE23" s="191"/>
      <c r="AF23" s="195" t="s">
        <v>368</v>
      </c>
      <c r="AG23" s="197"/>
      <c r="AH23" s="195" t="s">
        <v>369</v>
      </c>
      <c r="AI23" s="197"/>
      <c r="AJ23" s="180" t="s">
        <v>370</v>
      </c>
      <c r="AK23" s="180" t="s">
        <v>371</v>
      </c>
      <c r="AL23" s="180" t="s">
        <v>372</v>
      </c>
      <c r="AM23" s="180" t="s">
        <v>373</v>
      </c>
      <c r="AN23" s="180" t="s">
        <v>374</v>
      </c>
      <c r="AO23" s="180" t="s">
        <v>375</v>
      </c>
      <c r="AP23" s="180" t="s">
        <v>376</v>
      </c>
      <c r="AQ23" s="182" t="s">
        <v>367</v>
      </c>
      <c r="AR23" s="191"/>
      <c r="AS23" s="191"/>
      <c r="AT23" s="191"/>
      <c r="AU23" s="191"/>
      <c r="AV23" s="191"/>
    </row>
    <row r="24" spans="1:1024" ht="111" customHeight="1" x14ac:dyDescent="0.25">
      <c r="A24" s="181"/>
      <c r="B24" s="181"/>
      <c r="C24" s="181"/>
      <c r="D24" s="181"/>
      <c r="E24" s="190"/>
      <c r="F24" s="185"/>
      <c r="G24" s="185"/>
      <c r="H24" s="185"/>
      <c r="I24" s="187"/>
      <c r="J24" s="187"/>
      <c r="K24" s="187"/>
      <c r="L24" s="185"/>
      <c r="M24" s="181"/>
      <c r="N24" s="181"/>
      <c r="O24" s="181"/>
      <c r="P24" s="181"/>
      <c r="Q24" s="181"/>
      <c r="R24" s="181"/>
      <c r="S24" s="199"/>
      <c r="T24" s="199"/>
      <c r="U24" s="190"/>
      <c r="V24" s="190"/>
      <c r="W24" s="181"/>
      <c r="X24" s="181"/>
      <c r="Y24" s="181"/>
      <c r="Z24" s="194"/>
      <c r="AA24" s="181"/>
      <c r="AB24" s="181"/>
      <c r="AC24" s="181"/>
      <c r="AD24" s="181"/>
      <c r="AE24" s="181"/>
      <c r="AF24" s="143" t="s">
        <v>377</v>
      </c>
      <c r="AG24" s="143" t="s">
        <v>378</v>
      </c>
      <c r="AH24" s="144" t="s">
        <v>110</v>
      </c>
      <c r="AI24" s="144" t="s">
        <v>367</v>
      </c>
      <c r="AJ24" s="181"/>
      <c r="AK24" s="181"/>
      <c r="AL24" s="181"/>
      <c r="AM24" s="181"/>
      <c r="AN24" s="181"/>
      <c r="AO24" s="181"/>
      <c r="AP24" s="181"/>
      <c r="AQ24" s="183"/>
      <c r="AR24" s="181"/>
      <c r="AS24" s="181"/>
      <c r="AT24" s="181"/>
      <c r="AU24" s="181"/>
      <c r="AV24" s="181"/>
    </row>
    <row r="25" spans="1:1024" ht="22.5" customHeight="1" x14ac:dyDescent="0.25">
      <c r="A25" s="145">
        <v>1</v>
      </c>
      <c r="B25" s="145">
        <v>2</v>
      </c>
      <c r="C25" s="145">
        <v>4</v>
      </c>
      <c r="D25" s="145">
        <v>5</v>
      </c>
      <c r="E25" s="145">
        <v>6</v>
      </c>
      <c r="F25" s="145">
        <f>E25+1</f>
        <v>7</v>
      </c>
      <c r="G25" s="145">
        <f t="shared" ref="G25:AV25" si="0">F25+1</f>
        <v>8</v>
      </c>
      <c r="H25" s="145">
        <f t="shared" si="0"/>
        <v>9</v>
      </c>
      <c r="I25" s="145">
        <f t="shared" si="0"/>
        <v>10</v>
      </c>
      <c r="J25" s="145">
        <f t="shared" si="0"/>
        <v>11</v>
      </c>
      <c r="K25" s="145">
        <f t="shared" si="0"/>
        <v>12</v>
      </c>
      <c r="L25" s="145">
        <f t="shared" si="0"/>
        <v>13</v>
      </c>
      <c r="M25" s="145">
        <f t="shared" si="0"/>
        <v>14</v>
      </c>
      <c r="N25" s="145">
        <f t="shared" si="0"/>
        <v>15</v>
      </c>
      <c r="O25" s="145">
        <f t="shared" si="0"/>
        <v>16</v>
      </c>
      <c r="P25" s="145">
        <f t="shared" si="0"/>
        <v>17</v>
      </c>
      <c r="Q25" s="145">
        <f t="shared" si="0"/>
        <v>18</v>
      </c>
      <c r="R25" s="145">
        <f t="shared" si="0"/>
        <v>19</v>
      </c>
      <c r="S25" s="145">
        <f t="shared" si="0"/>
        <v>20</v>
      </c>
      <c r="T25" s="145">
        <f t="shared" si="0"/>
        <v>21</v>
      </c>
      <c r="U25" s="145">
        <f t="shared" si="0"/>
        <v>22</v>
      </c>
      <c r="V25" s="145">
        <f t="shared" si="0"/>
        <v>23</v>
      </c>
      <c r="W25" s="145">
        <f t="shared" si="0"/>
        <v>24</v>
      </c>
      <c r="X25" s="145">
        <f t="shared" si="0"/>
        <v>25</v>
      </c>
      <c r="Y25" s="145">
        <f t="shared" si="0"/>
        <v>26</v>
      </c>
      <c r="Z25" s="145">
        <f t="shared" si="0"/>
        <v>27</v>
      </c>
      <c r="AA25" s="145">
        <f t="shared" si="0"/>
        <v>28</v>
      </c>
      <c r="AB25" s="145">
        <f t="shared" si="0"/>
        <v>29</v>
      </c>
      <c r="AC25" s="145">
        <f t="shared" si="0"/>
        <v>30</v>
      </c>
      <c r="AD25" s="145">
        <f t="shared" si="0"/>
        <v>31</v>
      </c>
      <c r="AE25" s="145">
        <f t="shared" si="0"/>
        <v>32</v>
      </c>
      <c r="AF25" s="145">
        <f t="shared" si="0"/>
        <v>33</v>
      </c>
      <c r="AG25" s="145">
        <f t="shared" si="0"/>
        <v>34</v>
      </c>
      <c r="AH25" s="145">
        <f t="shared" si="0"/>
        <v>35</v>
      </c>
      <c r="AI25" s="145">
        <f t="shared" si="0"/>
        <v>36</v>
      </c>
      <c r="AJ25" s="145">
        <f t="shared" si="0"/>
        <v>37</v>
      </c>
      <c r="AK25" s="145">
        <f t="shared" si="0"/>
        <v>38</v>
      </c>
      <c r="AL25" s="145">
        <f t="shared" si="0"/>
        <v>39</v>
      </c>
      <c r="AM25" s="145">
        <f t="shared" si="0"/>
        <v>40</v>
      </c>
      <c r="AN25" s="145">
        <f t="shared" si="0"/>
        <v>41</v>
      </c>
      <c r="AO25" s="145">
        <f t="shared" si="0"/>
        <v>42</v>
      </c>
      <c r="AP25" s="145">
        <f t="shared" si="0"/>
        <v>43</v>
      </c>
      <c r="AQ25" s="145">
        <f t="shared" si="0"/>
        <v>44</v>
      </c>
      <c r="AR25" s="145">
        <f t="shared" si="0"/>
        <v>45</v>
      </c>
      <c r="AS25" s="145">
        <f t="shared" si="0"/>
        <v>46</v>
      </c>
      <c r="AT25" s="145">
        <f t="shared" si="0"/>
        <v>47</v>
      </c>
      <c r="AU25" s="145">
        <f t="shared" si="0"/>
        <v>48</v>
      </c>
      <c r="AV25" s="145">
        <f t="shared" si="0"/>
        <v>49</v>
      </c>
    </row>
    <row r="26" spans="1:1024" ht="117.75" customHeight="1" x14ac:dyDescent="0.25">
      <c r="A26" s="145">
        <v>1</v>
      </c>
      <c r="B26" s="146" t="s">
        <v>379</v>
      </c>
      <c r="C26" s="146" t="s">
        <v>380</v>
      </c>
      <c r="D26" s="145"/>
      <c r="E26" s="145"/>
      <c r="F26" s="145"/>
      <c r="G26" s="145"/>
      <c r="H26" s="145"/>
      <c r="I26" s="145"/>
      <c r="J26" s="145"/>
      <c r="K26" s="145"/>
      <c r="L26" s="145"/>
      <c r="M26" s="146" t="s">
        <v>381</v>
      </c>
      <c r="N26" s="146" t="s">
        <v>382</v>
      </c>
      <c r="O26" s="147" t="s">
        <v>379</v>
      </c>
      <c r="P26" s="145">
        <v>3898.1790000000001</v>
      </c>
      <c r="Q26" s="148" t="s">
        <v>383</v>
      </c>
      <c r="R26" s="145">
        <v>3898.1790000000001</v>
      </c>
      <c r="S26" s="148" t="s">
        <v>384</v>
      </c>
      <c r="T26" s="148" t="s">
        <v>384</v>
      </c>
      <c r="U26" s="145">
        <v>8</v>
      </c>
      <c r="V26" s="145">
        <v>8</v>
      </c>
      <c r="W26" s="147" t="s">
        <v>385</v>
      </c>
      <c r="X26" s="147" t="s">
        <v>386</v>
      </c>
      <c r="Y26" s="147" t="s">
        <v>313</v>
      </c>
      <c r="Z26" s="145" t="s">
        <v>313</v>
      </c>
      <c r="AA26" s="145" t="s">
        <v>313</v>
      </c>
      <c r="AB26" s="145">
        <v>3350.3380000000002</v>
      </c>
      <c r="AC26" s="147" t="s">
        <v>387</v>
      </c>
      <c r="AD26" s="145">
        <v>4020.4050000000002</v>
      </c>
      <c r="AE26" s="145">
        <v>5074.97</v>
      </c>
      <c r="AF26" s="145">
        <v>32211086996</v>
      </c>
      <c r="AG26" s="148" t="s">
        <v>388</v>
      </c>
      <c r="AH26" s="149">
        <v>44592</v>
      </c>
      <c r="AI26" s="149">
        <v>44592</v>
      </c>
      <c r="AJ26" s="149">
        <v>44610</v>
      </c>
      <c r="AK26" s="149">
        <v>44580</v>
      </c>
      <c r="AL26" s="148" t="s">
        <v>313</v>
      </c>
      <c r="AM26" s="147" t="s">
        <v>313</v>
      </c>
      <c r="AN26" s="145" t="s">
        <v>313</v>
      </c>
      <c r="AO26" s="145" t="s">
        <v>313</v>
      </c>
      <c r="AP26" s="149">
        <v>44629</v>
      </c>
      <c r="AQ26" s="149">
        <v>44629</v>
      </c>
      <c r="AR26" s="149">
        <v>44629</v>
      </c>
      <c r="AS26" s="149">
        <v>44629</v>
      </c>
      <c r="AT26" s="149">
        <v>44926</v>
      </c>
      <c r="AU26" s="145"/>
      <c r="AV26" s="147" t="s">
        <v>389</v>
      </c>
    </row>
    <row r="27" spans="1:1024" ht="96" customHeight="1" x14ac:dyDescent="0.25">
      <c r="A27" s="150">
        <v>2</v>
      </c>
      <c r="B27" s="146" t="s">
        <v>379</v>
      </c>
      <c r="C27" s="146" t="s">
        <v>380</v>
      </c>
      <c r="D27" s="151"/>
      <c r="E27" s="150"/>
      <c r="F27" s="150"/>
      <c r="G27" s="152"/>
      <c r="H27" s="150"/>
      <c r="I27" s="150"/>
      <c r="J27" s="150"/>
      <c r="K27" s="153"/>
      <c r="L27" s="150"/>
      <c r="M27" s="146" t="s">
        <v>390</v>
      </c>
      <c r="N27" s="146" t="s">
        <v>390</v>
      </c>
      <c r="O27" s="147" t="s">
        <v>379</v>
      </c>
      <c r="P27" s="154">
        <v>1640.2860000000001</v>
      </c>
      <c r="Q27" s="148" t="s">
        <v>383</v>
      </c>
      <c r="R27" s="155">
        <v>1640.2860000000001</v>
      </c>
      <c r="S27" s="148" t="s">
        <v>384</v>
      </c>
      <c r="T27" s="148" t="s">
        <v>384</v>
      </c>
      <c r="U27" s="151">
        <v>6</v>
      </c>
      <c r="V27" s="151">
        <v>6</v>
      </c>
      <c r="W27" s="148" t="s">
        <v>385</v>
      </c>
      <c r="X27" s="156" t="s">
        <v>391</v>
      </c>
      <c r="Y27" s="157" t="s">
        <v>313</v>
      </c>
      <c r="Z27" s="158" t="s">
        <v>313</v>
      </c>
      <c r="AA27" s="155" t="s">
        <v>313</v>
      </c>
      <c r="AB27" s="147">
        <v>1400.1120000000001</v>
      </c>
      <c r="AC27" s="147" t="s">
        <v>387</v>
      </c>
      <c r="AD27" s="154">
        <v>1680.135</v>
      </c>
      <c r="AE27" s="155">
        <v>1680.135</v>
      </c>
      <c r="AF27" s="151">
        <v>32211460346</v>
      </c>
      <c r="AG27" s="159" t="s">
        <v>392</v>
      </c>
      <c r="AH27" s="158">
        <v>44721</v>
      </c>
      <c r="AI27" s="158">
        <v>44721</v>
      </c>
      <c r="AJ27" s="158">
        <v>44732</v>
      </c>
      <c r="AK27" s="158">
        <v>44734</v>
      </c>
      <c r="AL27" s="148" t="s">
        <v>313</v>
      </c>
      <c r="AM27" s="147" t="s">
        <v>313</v>
      </c>
      <c r="AN27" s="158" t="s">
        <v>313</v>
      </c>
      <c r="AO27" s="151" t="s">
        <v>313</v>
      </c>
      <c r="AP27" s="158">
        <v>44747</v>
      </c>
      <c r="AQ27" s="158" t="s">
        <v>393</v>
      </c>
      <c r="AR27" s="158">
        <v>44747</v>
      </c>
      <c r="AS27" s="158">
        <v>44747</v>
      </c>
      <c r="AT27" s="158">
        <v>44926</v>
      </c>
      <c r="AU27" s="157"/>
      <c r="AV27" s="157"/>
    </row>
    <row r="28" spans="1:1024" ht="60" x14ac:dyDescent="0.25">
      <c r="A28" s="150">
        <v>3</v>
      </c>
      <c r="B28" s="146" t="s">
        <v>379</v>
      </c>
      <c r="C28" s="146" t="s">
        <v>380</v>
      </c>
      <c r="D28" s="160"/>
      <c r="E28" s="160"/>
      <c r="F28" s="160"/>
      <c r="G28" s="160"/>
      <c r="H28" s="160"/>
      <c r="I28" s="160"/>
      <c r="J28" s="160"/>
      <c r="K28" s="160"/>
      <c r="L28" s="160"/>
      <c r="M28" s="146" t="s">
        <v>394</v>
      </c>
      <c r="N28" s="146" t="s">
        <v>395</v>
      </c>
      <c r="O28" s="147" t="s">
        <v>379</v>
      </c>
      <c r="P28" s="147">
        <v>1367.6320000000001</v>
      </c>
      <c r="Q28" s="148" t="s">
        <v>383</v>
      </c>
      <c r="R28" s="147">
        <v>1367.6320000000001</v>
      </c>
      <c r="S28" s="148" t="s">
        <v>384</v>
      </c>
      <c r="T28" s="148" t="s">
        <v>384</v>
      </c>
      <c r="U28" s="145">
        <v>3</v>
      </c>
      <c r="V28" s="145">
        <v>3</v>
      </c>
      <c r="W28" s="147" t="s">
        <v>385</v>
      </c>
      <c r="X28" s="147">
        <v>1360.7940000000001</v>
      </c>
      <c r="Y28" s="147" t="s">
        <v>313</v>
      </c>
      <c r="Z28" s="147" t="s">
        <v>313</v>
      </c>
      <c r="AA28" s="147" t="s">
        <v>313</v>
      </c>
      <c r="AB28" s="147">
        <v>1360.7940000000001</v>
      </c>
      <c r="AC28" s="147" t="s">
        <v>396</v>
      </c>
      <c r="AD28" s="147">
        <v>1632.953</v>
      </c>
      <c r="AE28" s="147">
        <v>1632.953</v>
      </c>
      <c r="AF28" s="145">
        <v>32211127483</v>
      </c>
      <c r="AG28" s="147" t="s">
        <v>388</v>
      </c>
      <c r="AH28" s="149" t="s">
        <v>397</v>
      </c>
      <c r="AI28" s="149" t="s">
        <v>397</v>
      </c>
      <c r="AJ28" s="149" t="s">
        <v>398</v>
      </c>
      <c r="AK28" s="149">
        <v>44629</v>
      </c>
      <c r="AL28" s="148" t="s">
        <v>399</v>
      </c>
      <c r="AM28" s="147" t="s">
        <v>400</v>
      </c>
      <c r="AN28" s="149">
        <v>44629</v>
      </c>
      <c r="AO28" s="145">
        <v>32211127483</v>
      </c>
      <c r="AP28" s="149">
        <v>44641</v>
      </c>
      <c r="AQ28" s="149">
        <v>44641</v>
      </c>
      <c r="AR28" s="149">
        <v>44641</v>
      </c>
      <c r="AS28" s="149">
        <v>44641</v>
      </c>
      <c r="AT28" s="149">
        <v>44926</v>
      </c>
      <c r="AU28" s="161"/>
      <c r="AV28" s="161"/>
    </row>
  </sheetData>
  <mergeCells count="64">
    <mergeCell ref="A20:N20"/>
    <mergeCell ref="A7:N7"/>
    <mergeCell ref="A8:N8"/>
    <mergeCell ref="A9:N9"/>
    <mergeCell ref="A10:N10"/>
    <mergeCell ref="A11:N11"/>
    <mergeCell ref="A13:N13"/>
    <mergeCell ref="A14:N14"/>
    <mergeCell ref="A16:N16"/>
    <mergeCell ref="A17:N17"/>
    <mergeCell ref="A18:N18"/>
    <mergeCell ref="A19:N19"/>
    <mergeCell ref="A21:N21"/>
    <mergeCell ref="A22:A24"/>
    <mergeCell ref="B22:B24"/>
    <mergeCell ref="C22:C24"/>
    <mergeCell ref="D22:D24"/>
    <mergeCell ref="E22:L22"/>
    <mergeCell ref="M22:M24"/>
    <mergeCell ref="N22:N24"/>
    <mergeCell ref="E23:E24"/>
    <mergeCell ref="F23:F24"/>
    <mergeCell ref="R22:R24"/>
    <mergeCell ref="S22:T22"/>
    <mergeCell ref="U22:U24"/>
    <mergeCell ref="S23:S24"/>
    <mergeCell ref="T23:T24"/>
    <mergeCell ref="AV22:AV24"/>
    <mergeCell ref="AB22:AB24"/>
    <mergeCell ref="AC22:AC24"/>
    <mergeCell ref="AD22:AD24"/>
    <mergeCell ref="AE22:AE24"/>
    <mergeCell ref="AF22:AK22"/>
    <mergeCell ref="AL22:AO22"/>
    <mergeCell ref="AF23:AG23"/>
    <mergeCell ref="AH23:AI23"/>
    <mergeCell ref="AJ23:AJ24"/>
    <mergeCell ref="AK23:AK24"/>
    <mergeCell ref="AP22:AQ22"/>
    <mergeCell ref="AR22:AR24"/>
    <mergeCell ref="AS22:AS24"/>
    <mergeCell ref="AT22:AT24"/>
    <mergeCell ref="AU22:AU24"/>
    <mergeCell ref="AQ23:AQ24"/>
    <mergeCell ref="G23:G24"/>
    <mergeCell ref="H23:H24"/>
    <mergeCell ref="I23:I24"/>
    <mergeCell ref="J23:J24"/>
    <mergeCell ref="K23:K24"/>
    <mergeCell ref="L23:L24"/>
    <mergeCell ref="V22:V24"/>
    <mergeCell ref="W22:W24"/>
    <mergeCell ref="X22:X24"/>
    <mergeCell ref="Y22:Y24"/>
    <mergeCell ref="Z22:Z24"/>
    <mergeCell ref="AA22:AA24"/>
    <mergeCell ref="O22:O24"/>
    <mergeCell ref="P22:P24"/>
    <mergeCell ref="Q22:Q24"/>
    <mergeCell ref="AL23:AL24"/>
    <mergeCell ref="AM23:AM24"/>
    <mergeCell ref="AN23:AN24"/>
    <mergeCell ref="AO23:AO24"/>
    <mergeCell ref="AP23:AP24"/>
  </mergeCells>
  <hyperlinks>
    <hyperlink ref="AG27" r:id="rId1"/>
  </hyperlinks>
  <printOptions horizontalCentered="1"/>
  <pageMargins left="0.59027777777777801" right="0.59027777777777801" top="0.59027777777777801" bottom="0.59027777777777801" header="0.51180555555555496" footer="0.51180555555555496"/>
  <pageSetup paperSize="9" scale="20" firstPageNumber="0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tabSelected="1" view="pageBreakPreview" topLeftCell="A11" zoomScale="75" zoomScaleNormal="90" zoomScalePageLayoutView="75" workbookViewId="0">
      <selection activeCell="B67" sqref="B67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250</v>
      </c>
    </row>
    <row r="4" spans="1:8" ht="15.75" x14ac:dyDescent="0.25">
      <c r="B4" s="45"/>
    </row>
    <row r="5" spans="1:8" ht="18.75" x14ac:dyDescent="0.3">
      <c r="A5" s="203" t="str">
        <f>'1. паспорт местоположение'!B5</f>
        <v>Год раскрытия информации: 2022 год</v>
      </c>
      <c r="B5" s="203"/>
      <c r="C5" s="74"/>
      <c r="D5" s="74"/>
      <c r="E5" s="74"/>
      <c r="F5" s="74"/>
      <c r="G5" s="74"/>
      <c r="H5" s="74"/>
    </row>
    <row r="6" spans="1:8" ht="18.75" x14ac:dyDescent="0.3">
      <c r="A6" s="75"/>
      <c r="B6" s="75"/>
      <c r="C6" s="75"/>
      <c r="D6" s="75"/>
      <c r="E6" s="75"/>
      <c r="F6" s="75"/>
      <c r="G6" s="75"/>
      <c r="H6" s="75"/>
    </row>
    <row r="7" spans="1:8" ht="18.75" x14ac:dyDescent="0.25">
      <c r="A7" s="165" t="s">
        <v>3</v>
      </c>
      <c r="B7" s="165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66" t="s">
        <v>4</v>
      </c>
      <c r="B9" s="166"/>
      <c r="C9" s="9"/>
      <c r="D9" s="9"/>
      <c r="E9" s="9"/>
      <c r="F9" s="9"/>
      <c r="G9" s="9"/>
      <c r="H9" s="9"/>
    </row>
    <row r="10" spans="1:8" ht="15.75" x14ac:dyDescent="0.25">
      <c r="A10" s="167" t="s">
        <v>5</v>
      </c>
      <c r="B10" s="167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97" t="str">
        <f>'1. паспорт местоположение'!C12</f>
        <v>L_UES_R3</v>
      </c>
      <c r="C12" s="9"/>
      <c r="D12" s="9"/>
      <c r="E12" s="9"/>
      <c r="F12" s="9"/>
      <c r="G12" s="9"/>
      <c r="H12" s="9"/>
    </row>
    <row r="13" spans="1:8" ht="15.75" x14ac:dyDescent="0.25">
      <c r="A13" s="167" t="s">
        <v>6</v>
      </c>
      <c r="B13" s="167"/>
      <c r="C13" s="10"/>
      <c r="D13" s="10"/>
      <c r="E13" s="10"/>
      <c r="F13" s="10"/>
      <c r="G13" s="10"/>
      <c r="H13" s="10"/>
    </row>
    <row r="14" spans="1:8" ht="18.75" x14ac:dyDescent="0.25">
      <c r="A14" s="61"/>
      <c r="B14" s="61"/>
      <c r="C14" s="61"/>
      <c r="D14" s="61"/>
      <c r="E14" s="61"/>
      <c r="F14" s="61"/>
      <c r="G14" s="61"/>
      <c r="H14" s="61"/>
    </row>
    <row r="15" spans="1:8" ht="18.75" x14ac:dyDescent="0.25">
      <c r="A15" s="170" t="str">
        <f>'1. паспорт местоположение'!B15</f>
        <v>Строительство КВЛ-6кВ от РП-7 до опоры №12 ф-9 ТП-195</v>
      </c>
      <c r="B15" s="170"/>
      <c r="C15" s="93"/>
      <c r="D15" s="9"/>
      <c r="E15" s="9"/>
      <c r="F15" s="9"/>
      <c r="G15" s="9"/>
      <c r="H15" s="9"/>
    </row>
    <row r="16" spans="1:8" ht="15.75" x14ac:dyDescent="0.25">
      <c r="A16" s="167" t="s">
        <v>7</v>
      </c>
      <c r="B16" s="167"/>
      <c r="C16" s="10"/>
      <c r="D16" s="10"/>
      <c r="E16" s="10"/>
      <c r="F16" s="10"/>
      <c r="G16" s="10"/>
      <c r="H16" s="10"/>
    </row>
    <row r="17" spans="1:2" ht="15.75" x14ac:dyDescent="0.25">
      <c r="B17" s="76"/>
    </row>
    <row r="18" spans="1:2" ht="33.75" customHeight="1" x14ac:dyDescent="0.25">
      <c r="A18" s="202" t="s">
        <v>251</v>
      </c>
      <c r="B18" s="202"/>
    </row>
    <row r="19" spans="1:2" ht="15.75" x14ac:dyDescent="0.25">
      <c r="B19" s="45"/>
    </row>
    <row r="20" spans="1:2" x14ac:dyDescent="0.25">
      <c r="B20" s="77"/>
    </row>
    <row r="21" spans="1:2" x14ac:dyDescent="0.25">
      <c r="A21" s="78" t="s">
        <v>252</v>
      </c>
      <c r="B21" s="79" t="str">
        <f>A15</f>
        <v>Строительство КВЛ-6кВ от РП-7 до опоры №12 ф-9 ТП-195</v>
      </c>
    </row>
    <row r="22" spans="1:2" ht="30" thickBot="1" x14ac:dyDescent="0.3">
      <c r="A22" s="78" t="s">
        <v>253</v>
      </c>
      <c r="B22" s="79" t="s">
        <v>301</v>
      </c>
    </row>
    <row r="23" spans="1:2" ht="15.75" thickBot="1" x14ac:dyDescent="0.3">
      <c r="A23" s="78" t="s">
        <v>254</v>
      </c>
      <c r="B23" s="80" t="s">
        <v>323</v>
      </c>
    </row>
    <row r="24" spans="1:2" ht="15.75" thickBot="1" x14ac:dyDescent="0.3">
      <c r="A24" s="78" t="s">
        <v>255</v>
      </c>
      <c r="B24" s="109" t="s">
        <v>19</v>
      </c>
    </row>
    <row r="25" spans="1:2" ht="15.75" thickBot="1" x14ac:dyDescent="0.3">
      <c r="A25" s="81" t="s">
        <v>256</v>
      </c>
      <c r="B25" s="110">
        <v>2022</v>
      </c>
    </row>
    <row r="26" spans="1:2" ht="15.75" thickBot="1" x14ac:dyDescent="0.3">
      <c r="A26" s="82" t="s">
        <v>257</v>
      </c>
      <c r="B26" s="111" t="s">
        <v>330</v>
      </c>
    </row>
    <row r="27" spans="1:2" ht="29.25" thickBot="1" x14ac:dyDescent="0.3">
      <c r="A27" s="83" t="s">
        <v>403</v>
      </c>
      <c r="B27" s="112">
        <v>1.0029999999999999</v>
      </c>
    </row>
    <row r="28" spans="1:2" ht="30.75" thickBot="1" x14ac:dyDescent="0.3">
      <c r="A28" s="84" t="s">
        <v>258</v>
      </c>
      <c r="B28" s="112" t="s">
        <v>259</v>
      </c>
    </row>
    <row r="29" spans="1:2" ht="29.25" thickBot="1" x14ac:dyDescent="0.3">
      <c r="A29" s="85" t="s">
        <v>260</v>
      </c>
      <c r="B29" s="113">
        <v>1.0029999999999999</v>
      </c>
    </row>
    <row r="30" spans="1:2" ht="29.25" thickBot="1" x14ac:dyDescent="0.3">
      <c r="A30" s="85" t="s">
        <v>261</v>
      </c>
      <c r="B30" s="113" t="s">
        <v>305</v>
      </c>
    </row>
    <row r="31" spans="1:2" ht="15.75" thickBot="1" x14ac:dyDescent="0.3">
      <c r="A31" s="84" t="s">
        <v>262</v>
      </c>
      <c r="B31" s="113" t="s">
        <v>305</v>
      </c>
    </row>
    <row r="32" spans="1:2" ht="29.25" thickBot="1" x14ac:dyDescent="0.3">
      <c r="A32" s="85" t="s">
        <v>263</v>
      </c>
      <c r="B32" s="113" t="s">
        <v>305</v>
      </c>
    </row>
    <row r="33" spans="1:2" ht="30.75" thickBot="1" x14ac:dyDescent="0.3">
      <c r="A33" s="84" t="s">
        <v>264</v>
      </c>
      <c r="B33" s="113" t="s">
        <v>305</v>
      </c>
    </row>
    <row r="34" spans="1:2" ht="15.75" thickBot="1" x14ac:dyDescent="0.3">
      <c r="A34" s="84" t="s">
        <v>265</v>
      </c>
      <c r="B34" s="113" t="s">
        <v>305</v>
      </c>
    </row>
    <row r="35" spans="1:2" ht="15.75" thickBot="1" x14ac:dyDescent="0.3">
      <c r="A35" s="84" t="s">
        <v>266</v>
      </c>
      <c r="B35" s="113" t="s">
        <v>305</v>
      </c>
    </row>
    <row r="36" spans="1:2" ht="15.75" thickBot="1" x14ac:dyDescent="0.3">
      <c r="A36" s="84" t="s">
        <v>267</v>
      </c>
      <c r="B36" s="113" t="s">
        <v>305</v>
      </c>
    </row>
    <row r="37" spans="1:2" ht="29.25" thickBot="1" x14ac:dyDescent="0.3">
      <c r="A37" s="85" t="s">
        <v>268</v>
      </c>
      <c r="B37" s="113" t="s">
        <v>305</v>
      </c>
    </row>
    <row r="38" spans="1:2" ht="30.75" thickBot="1" x14ac:dyDescent="0.3">
      <c r="A38" s="84" t="s">
        <v>264</v>
      </c>
      <c r="B38" s="113" t="s">
        <v>305</v>
      </c>
    </row>
    <row r="39" spans="1:2" ht="15.75" thickBot="1" x14ac:dyDescent="0.3">
      <c r="A39" s="84" t="s">
        <v>265</v>
      </c>
      <c r="B39" s="113" t="s">
        <v>305</v>
      </c>
    </row>
    <row r="40" spans="1:2" ht="15.75" thickBot="1" x14ac:dyDescent="0.3">
      <c r="A40" s="84" t="s">
        <v>266</v>
      </c>
      <c r="B40" s="113" t="s">
        <v>305</v>
      </c>
    </row>
    <row r="41" spans="1:2" ht="15.75" thickBot="1" x14ac:dyDescent="0.3">
      <c r="A41" s="84" t="s">
        <v>267</v>
      </c>
      <c r="B41" s="113" t="s">
        <v>305</v>
      </c>
    </row>
    <row r="42" spans="1:2" ht="29.25" thickBot="1" x14ac:dyDescent="0.3">
      <c r="A42" s="85" t="s">
        <v>269</v>
      </c>
      <c r="B42" s="113" t="s">
        <v>305</v>
      </c>
    </row>
    <row r="43" spans="1:2" ht="30.75" thickBot="1" x14ac:dyDescent="0.3">
      <c r="A43" s="84" t="s">
        <v>264</v>
      </c>
      <c r="B43" s="113" t="s">
        <v>305</v>
      </c>
    </row>
    <row r="44" spans="1:2" ht="15.75" thickBot="1" x14ac:dyDescent="0.3">
      <c r="A44" s="84" t="s">
        <v>265</v>
      </c>
      <c r="B44" s="113" t="s">
        <v>305</v>
      </c>
    </row>
    <row r="45" spans="1:2" ht="15.75" thickBot="1" x14ac:dyDescent="0.3">
      <c r="A45" s="84" t="s">
        <v>266</v>
      </c>
      <c r="B45" s="113" t="s">
        <v>305</v>
      </c>
    </row>
    <row r="46" spans="1:2" ht="15.75" thickBot="1" x14ac:dyDescent="0.3">
      <c r="A46" s="84" t="s">
        <v>267</v>
      </c>
      <c r="B46" s="113" t="s">
        <v>305</v>
      </c>
    </row>
    <row r="47" spans="1:2" ht="29.25" thickBot="1" x14ac:dyDescent="0.3">
      <c r="A47" s="86" t="s">
        <v>270</v>
      </c>
      <c r="B47" s="113" t="s">
        <v>305</v>
      </c>
    </row>
    <row r="48" spans="1:2" ht="15.75" thickBot="1" x14ac:dyDescent="0.3">
      <c r="A48" s="87" t="s">
        <v>262</v>
      </c>
      <c r="B48" s="113" t="s">
        <v>305</v>
      </c>
    </row>
    <row r="49" spans="1:2" ht="15.75" thickBot="1" x14ac:dyDescent="0.3">
      <c r="A49" s="87" t="s">
        <v>271</v>
      </c>
      <c r="B49" s="113" t="s">
        <v>305</v>
      </c>
    </row>
    <row r="50" spans="1:2" ht="15.75" thickBot="1" x14ac:dyDescent="0.3">
      <c r="A50" s="87" t="s">
        <v>272</v>
      </c>
      <c r="B50" s="113" t="s">
        <v>305</v>
      </c>
    </row>
    <row r="51" spans="1:2" ht="15.75" thickBot="1" x14ac:dyDescent="0.3">
      <c r="A51" s="87" t="s">
        <v>273</v>
      </c>
      <c r="B51" s="113" t="s">
        <v>305</v>
      </c>
    </row>
    <row r="52" spans="1:2" ht="15.75" thickBot="1" x14ac:dyDescent="0.3">
      <c r="A52" s="81" t="s">
        <v>274</v>
      </c>
      <c r="B52" s="113" t="s">
        <v>305</v>
      </c>
    </row>
    <row r="53" spans="1:2" ht="15.75" thickBot="1" x14ac:dyDescent="0.3">
      <c r="A53" s="81" t="s">
        <v>275</v>
      </c>
      <c r="B53" s="113" t="s">
        <v>305</v>
      </c>
    </row>
    <row r="54" spans="1:2" ht="15.75" thickBot="1" x14ac:dyDescent="0.3">
      <c r="A54" s="81" t="s">
        <v>276</v>
      </c>
      <c r="B54" s="113" t="s">
        <v>305</v>
      </c>
    </row>
    <row r="55" spans="1:2" ht="15.75" thickBot="1" x14ac:dyDescent="0.3">
      <c r="A55" s="82" t="s">
        <v>277</v>
      </c>
      <c r="B55" s="113" t="s">
        <v>305</v>
      </c>
    </row>
    <row r="56" spans="1:2" ht="15.75" customHeight="1" thickBot="1" x14ac:dyDescent="0.3">
      <c r="A56" s="86" t="s">
        <v>278</v>
      </c>
      <c r="B56" s="113" t="s">
        <v>305</v>
      </c>
    </row>
    <row r="57" spans="1:2" ht="15.75" thickBot="1" x14ac:dyDescent="0.3">
      <c r="A57" s="88" t="s">
        <v>279</v>
      </c>
      <c r="B57" s="113" t="s">
        <v>4</v>
      </c>
    </row>
    <row r="58" spans="1:2" ht="15.75" thickBot="1" x14ac:dyDescent="0.3">
      <c r="A58" s="88" t="s">
        <v>280</v>
      </c>
      <c r="B58" s="113" t="s">
        <v>305</v>
      </c>
    </row>
    <row r="59" spans="1:2" ht="15.75" thickBot="1" x14ac:dyDescent="0.3">
      <c r="A59" s="88" t="s">
        <v>281</v>
      </c>
      <c r="B59" s="113" t="s">
        <v>305</v>
      </c>
    </row>
    <row r="60" spans="1:2" ht="15.75" thickBot="1" x14ac:dyDescent="0.3">
      <c r="A60" s="88" t="s">
        <v>282</v>
      </c>
      <c r="B60" s="113" t="s">
        <v>305</v>
      </c>
    </row>
    <row r="61" spans="1:2" ht="15.75" thickBot="1" x14ac:dyDescent="0.3">
      <c r="A61" s="89" t="s">
        <v>283</v>
      </c>
      <c r="B61" s="113" t="s">
        <v>305</v>
      </c>
    </row>
    <row r="62" spans="1:2" ht="30.75" thickBot="1" x14ac:dyDescent="0.3">
      <c r="A62" s="87" t="s">
        <v>284</v>
      </c>
      <c r="B62" s="113" t="s">
        <v>305</v>
      </c>
    </row>
    <row r="63" spans="1:2" ht="29.25" thickBot="1" x14ac:dyDescent="0.3">
      <c r="A63" s="81" t="s">
        <v>285</v>
      </c>
      <c r="B63" s="113" t="s">
        <v>305</v>
      </c>
    </row>
    <row r="64" spans="1:2" ht="15.75" thickBot="1" x14ac:dyDescent="0.3">
      <c r="A64" s="87" t="s">
        <v>262</v>
      </c>
      <c r="B64" s="113" t="s">
        <v>305</v>
      </c>
    </row>
    <row r="65" spans="1:2" ht="15.75" thickBot="1" x14ac:dyDescent="0.3">
      <c r="A65" s="87" t="s">
        <v>286</v>
      </c>
      <c r="B65" s="113" t="s">
        <v>305</v>
      </c>
    </row>
    <row r="66" spans="1:2" ht="15.75" thickBot="1" x14ac:dyDescent="0.3">
      <c r="A66" s="87" t="s">
        <v>287</v>
      </c>
      <c r="B66" s="113" t="s">
        <v>305</v>
      </c>
    </row>
    <row r="67" spans="1:2" ht="15.75" thickBot="1" x14ac:dyDescent="0.3">
      <c r="A67" s="90" t="s">
        <v>288</v>
      </c>
      <c r="B67" s="113" t="s">
        <v>328</v>
      </c>
    </row>
    <row r="68" spans="1:2" ht="15.75" thickBot="1" x14ac:dyDescent="0.3">
      <c r="A68" s="81" t="s">
        <v>289</v>
      </c>
      <c r="B68" s="113">
        <v>2022</v>
      </c>
    </row>
    <row r="69" spans="1:2" ht="15.75" thickBot="1" x14ac:dyDescent="0.3">
      <c r="A69" s="88" t="s">
        <v>290</v>
      </c>
      <c r="B69" s="113">
        <v>2022</v>
      </c>
    </row>
    <row r="70" spans="1:2" ht="15.75" thickBot="1" x14ac:dyDescent="0.3">
      <c r="A70" s="88" t="s">
        <v>291</v>
      </c>
      <c r="B70" s="113" t="s">
        <v>305</v>
      </c>
    </row>
    <row r="71" spans="1:2" ht="15.75" thickBot="1" x14ac:dyDescent="0.3">
      <c r="A71" s="88" t="s">
        <v>292</v>
      </c>
      <c r="B71" s="113" t="s">
        <v>305</v>
      </c>
    </row>
    <row r="72" spans="1:2" ht="29.25" thickBot="1" x14ac:dyDescent="0.3">
      <c r="A72" s="91" t="s">
        <v>293</v>
      </c>
      <c r="B72" s="113" t="s">
        <v>329</v>
      </c>
    </row>
    <row r="73" spans="1:2" ht="28.5" customHeight="1" thickBot="1" x14ac:dyDescent="0.3">
      <c r="A73" s="86" t="s">
        <v>294</v>
      </c>
      <c r="B73" s="113" t="s">
        <v>305</v>
      </c>
    </row>
    <row r="74" spans="1:2" ht="15.75" thickBot="1" x14ac:dyDescent="0.3">
      <c r="A74" s="88" t="s">
        <v>295</v>
      </c>
      <c r="B74" s="113" t="s">
        <v>305</v>
      </c>
    </row>
    <row r="75" spans="1:2" ht="15.75" thickBot="1" x14ac:dyDescent="0.3">
      <c r="A75" s="88" t="s">
        <v>296</v>
      </c>
      <c r="B75" s="113" t="s">
        <v>305</v>
      </c>
    </row>
    <row r="76" spans="1:2" ht="15.75" thickBot="1" x14ac:dyDescent="0.3">
      <c r="A76" s="88" t="s">
        <v>297</v>
      </c>
      <c r="B76" s="113" t="s">
        <v>305</v>
      </c>
    </row>
    <row r="77" spans="1:2" ht="15.75" thickBot="1" x14ac:dyDescent="0.3">
      <c r="A77" s="88" t="s">
        <v>298</v>
      </c>
      <c r="B77" s="113" t="s">
        <v>305</v>
      </c>
    </row>
    <row r="78" spans="1:2" ht="15.75" thickBot="1" x14ac:dyDescent="0.3">
      <c r="A78" s="92" t="s">
        <v>299</v>
      </c>
      <c r="B78" s="113" t="s">
        <v>305</v>
      </c>
    </row>
  </sheetData>
  <mergeCells count="8">
    <mergeCell ref="A16:B16"/>
    <mergeCell ref="A18:B18"/>
    <mergeCell ref="A5:B5"/>
    <mergeCell ref="A15:B15"/>
    <mergeCell ref="A7:B7"/>
    <mergeCell ref="A9:B9"/>
    <mergeCell ref="A10:B10"/>
    <mergeCell ref="A13:B13"/>
  </mergeCells>
  <pageMargins left="0.70833333333333304" right="0.70833333333333304" top="0.74791666666666701" bottom="0.74791666666666701" header="0.51180555555555496" footer="0.51180555555555496"/>
  <pageSetup paperSize="9" scale="4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 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 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 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ведущий_инженер</cp:lastModifiedBy>
  <cp:revision>7</cp:revision>
  <cp:lastPrinted>2020-01-30T14:07:14Z</cp:lastPrinted>
  <dcterms:created xsi:type="dcterms:W3CDTF">2015-08-16T15:31:05Z</dcterms:created>
  <dcterms:modified xsi:type="dcterms:W3CDTF">2022-11-10T08:50:02Z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